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B7201C5F-2BC5-4EC0-A69C-A02099ACD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1" l="1"/>
  <c r="R117" i="1"/>
  <c r="L117" i="1" s="1"/>
  <c r="M28" i="1"/>
  <c r="T26" i="1"/>
  <c r="M26" i="1" s="1"/>
  <c r="T25" i="1"/>
  <c r="M25" i="1" s="1"/>
  <c r="T34" i="1"/>
  <c r="M34" i="1" s="1"/>
  <c r="T33" i="1"/>
  <c r="M33" i="1" s="1"/>
  <c r="M31" i="1"/>
  <c r="T30" i="1"/>
  <c r="M30" i="1" s="1"/>
  <c r="M45" i="1"/>
  <c r="L129" i="1"/>
  <c r="L126" i="1"/>
  <c r="L104" i="1"/>
  <c r="V79" i="1"/>
  <c r="M79" i="1" s="1"/>
  <c r="V73" i="1"/>
  <c r="M73" i="1" s="1"/>
  <c r="V67" i="1"/>
  <c r="M67" i="1" s="1"/>
  <c r="V48" i="1"/>
  <c r="M48" i="1" s="1"/>
  <c r="T81" i="1"/>
  <c r="M81" i="1" s="1"/>
  <c r="T80" i="1"/>
  <c r="M80" i="1" s="1"/>
  <c r="T75" i="1"/>
  <c r="M75" i="1" s="1"/>
  <c r="T74" i="1"/>
  <c r="M74" i="1" s="1"/>
  <c r="T69" i="1"/>
  <c r="M69" i="1" s="1"/>
  <c r="T68" i="1"/>
  <c r="M68" i="1" s="1"/>
  <c r="T65" i="1"/>
  <c r="M65" i="1" s="1"/>
  <c r="T64" i="1"/>
  <c r="M64" i="1" s="1"/>
  <c r="T60" i="1"/>
  <c r="M60" i="1" s="1"/>
  <c r="T59" i="1"/>
  <c r="M59" i="1" s="1"/>
  <c r="T58" i="1"/>
  <c r="M58" i="1" s="1"/>
  <c r="T54" i="1"/>
  <c r="M54" i="1" s="1"/>
  <c r="T53" i="1"/>
  <c r="M53" i="1" s="1"/>
  <c r="T51" i="1"/>
  <c r="M51" i="1" s="1"/>
  <c r="T50" i="1"/>
  <c r="M50" i="1" s="1"/>
  <c r="T44" i="1"/>
  <c r="M44" i="1" s="1"/>
  <c r="T43" i="1"/>
  <c r="M43" i="1" s="1"/>
  <c r="T40" i="1"/>
  <c r="M40" i="1" s="1"/>
  <c r="T39" i="1"/>
  <c r="M39" i="1" s="1"/>
  <c r="V38" i="1"/>
  <c r="M38" i="1" s="1"/>
  <c r="Q126" i="1"/>
  <c r="N126" i="1" s="1"/>
  <c r="Q129" i="1"/>
  <c r="N129" i="1" s="1"/>
  <c r="Q123" i="1"/>
  <c r="N123" i="1" s="1"/>
  <c r="P123" i="1"/>
  <c r="R120" i="1"/>
  <c r="L120" i="1" s="1"/>
  <c r="Q120" i="1"/>
  <c r="N120" i="1" s="1"/>
  <c r="P120" i="1"/>
  <c r="Q117" i="1"/>
  <c r="N117" i="1" s="1"/>
  <c r="Q114" i="1"/>
  <c r="N114" i="1" s="1"/>
  <c r="P114" i="1"/>
  <c r="Q111" i="1" l="1"/>
  <c r="N111" i="1" s="1"/>
  <c r="P111" i="1"/>
  <c r="P110" i="1"/>
  <c r="Q110" i="1"/>
  <c r="N110" i="1" s="1"/>
  <c r="R107" i="1"/>
  <c r="L107" i="1" s="1"/>
  <c r="Q107" i="1"/>
  <c r="P107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S163" i="1"/>
  <c r="O163" i="1"/>
  <c r="AE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X163" i="1" s="1"/>
  <c r="W102" i="1"/>
  <c r="W163" i="1" s="1"/>
  <c r="V102" i="1"/>
  <c r="V163" i="1" s="1"/>
  <c r="U102" i="1"/>
  <c r="U163" i="1" s="1"/>
  <c r="T102" i="1"/>
  <c r="T163" i="1" s="1"/>
  <c r="S102" i="1"/>
  <c r="R102" i="1"/>
  <c r="R163" i="1" s="1"/>
  <c r="Q102" i="1"/>
  <c r="Q163" i="1" s="1"/>
  <c r="P102" i="1"/>
  <c r="P163" i="1" s="1"/>
  <c r="O102" i="1"/>
  <c r="N102" i="1"/>
  <c r="N163" i="1" s="1"/>
  <c r="M102" i="1"/>
  <c r="M163" i="1" s="1"/>
  <c r="L102" i="1"/>
  <c r="L163" i="1" s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<sst xmlns="http://schemas.openxmlformats.org/spreadsheetml/2006/main" count="172" uniqueCount="107">
  <si>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</si>
  <si>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</si>
  <si>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</si>
  <si>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</si>
  <si>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</si>
  <si>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</si>
  <si>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</si>
  <si>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</si>
  <si>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</si>
  <si>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</si>
  <si>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</si>
  <si>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</si>
  <si>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</si>
  <si>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</si>
  <si>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</si>
  <si>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</si>
  <si>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</si>
  <si>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</si>
  <si>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</si>
  <si>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</si>
  <si>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</si>
  <si>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621E54000</t>
  </si>
  <si>
    <t>621E00100</t>
  </si>
  <si>
    <t>642e00104</t>
  </si>
  <si>
    <t>642E00204</t>
  </si>
  <si>
    <t>644e00404</t>
  </si>
  <si>
    <t>644E00720</t>
  </si>
  <si>
    <t>644e01510</t>
  </si>
  <si>
    <t>, WHITE</t>
  </si>
  <si>
    <t>, YELLOW</t>
  </si>
  <si>
    <t>SW RAMP</t>
  </si>
  <si>
    <t>CH-1</t>
  </si>
  <si>
    <t>I-75 NORTHBOUND</t>
  </si>
  <si>
    <t>CV-1</t>
  </si>
  <si>
    <t>CH-2</t>
  </si>
  <si>
    <t>NW RAMP</t>
  </si>
  <si>
    <t>CH-3</t>
  </si>
  <si>
    <t>CH-4</t>
  </si>
  <si>
    <t>CV-2</t>
  </si>
  <si>
    <t>CH-5</t>
  </si>
  <si>
    <t>CH-6</t>
  </si>
  <si>
    <t>CV-3</t>
  </si>
  <si>
    <t>DL-1</t>
  </si>
  <si>
    <t>CH-7</t>
  </si>
  <si>
    <t>CH-8</t>
  </si>
  <si>
    <t>CV-4</t>
  </si>
  <si>
    <t>DL-2</t>
  </si>
  <si>
    <t>CH-9</t>
  </si>
  <si>
    <t>CH-10</t>
  </si>
  <si>
    <t>CH-11</t>
  </si>
  <si>
    <t>CV-5</t>
  </si>
  <si>
    <t>DL-3</t>
  </si>
  <si>
    <t>END</t>
  </si>
  <si>
    <t>CH-12</t>
  </si>
  <si>
    <t>CH-13</t>
  </si>
  <si>
    <t>CV-6</t>
  </si>
  <si>
    <t>DL-4</t>
  </si>
  <si>
    <t>CH-14</t>
  </si>
  <si>
    <t>CH-15</t>
  </si>
  <si>
    <t>CV-7</t>
  </si>
  <si>
    <t>CH-16</t>
  </si>
  <si>
    <t>CH-17</t>
  </si>
  <si>
    <t>CV-8</t>
  </si>
  <si>
    <t>CV-9</t>
  </si>
  <si>
    <t>CH-18</t>
  </si>
  <si>
    <t>CH-19</t>
  </si>
  <si>
    <t>DL-5</t>
  </si>
  <si>
    <t>CH-20</t>
  </si>
  <si>
    <t>CH-21</t>
  </si>
  <si>
    <t>CV-10</t>
  </si>
  <si>
    <t>DL-6</t>
  </si>
  <si>
    <t>CH-22</t>
  </si>
  <si>
    <t>CH-23</t>
  </si>
  <si>
    <t>CV-11</t>
  </si>
  <si>
    <t>DL-7</t>
  </si>
  <si>
    <t>CH-25</t>
  </si>
  <si>
    <t>CH-24</t>
  </si>
  <si>
    <t>CV-12</t>
  </si>
  <si>
    <t>I-75 SOUTHBOUND</t>
  </si>
  <si>
    <t>RAMP E</t>
  </si>
  <si>
    <t>I-475 NORTHBOUND</t>
  </si>
  <si>
    <t>I-475 SOUTHBOUND</t>
  </si>
  <si>
    <t>, WHITE / RED</t>
  </si>
  <si>
    <t>, YELLOW / RED</t>
  </si>
  <si>
    <t>DL-8</t>
  </si>
  <si>
    <t>35-36</t>
  </si>
  <si>
    <t>RAMP SE</t>
  </si>
  <si>
    <t>NE RAMP</t>
  </si>
  <si>
    <t>644E01350</t>
  </si>
  <si>
    <t xml:space="preserve"> E RAMP (SR 25)</t>
  </si>
  <si>
    <t>644E00700</t>
  </si>
  <si>
    <t>TL-1</t>
  </si>
  <si>
    <t>26-32</t>
  </si>
  <si>
    <t>26-33</t>
  </si>
  <si>
    <t>27-28, 34</t>
  </si>
  <si>
    <t>34-37</t>
  </si>
  <si>
    <t>36-48</t>
  </si>
  <si>
    <t>37-48</t>
  </si>
  <si>
    <t>29, 34-36</t>
  </si>
  <si>
    <t>27-28, 34-35</t>
  </si>
  <si>
    <t>28, 34-36</t>
  </si>
  <si>
    <t>29-30, 34-36</t>
  </si>
  <si>
    <t>26-27</t>
  </si>
  <si>
    <t>29-30</t>
  </si>
  <si>
    <t>34-35</t>
  </si>
  <si>
    <t>36-37</t>
  </si>
  <si>
    <t>38-39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</si>
</sst>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3" fillId="0" borderId="9" xfId="0" applyNumberFormat="1" applyFont="1" applyBorder="1" applyAlignment="1" applyProtection="1">
      <alignment horizontal="center" vertical="center"/>
      <protection locked="0"/>
    </xf>
    <xf numFmtId="165" fontId="3" fillId="0" borderId="31" xfId="0" applyNumberFormat="1" applyFont="1" applyBorder="1" applyAlignment="1" applyProtection="1">
      <alignment horizontal="center" vertical="center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3" fillId="0" borderId="13" xfId="0" applyNumberFormat="1" applyFont="1" applyBorder="1" applyAlignment="1" applyProtection="1">
      <alignment horizontal="center" vertical="center"/>
      <protection locked="0"/>
    </xf>
    <xf numFmtId="165" fontId="3" fillId="0" borderId="8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4" fillId="0" borderId="32" xfId="0" quotePrefix="1" applyFont="1" applyBorder="1" applyAlignment="1" applyProtection="1">
      <alignment horizontal="center" vertical="center"/>
      <protection locked="0"/>
    </xf>
    <xf numFmtId="0" fontId="4" fillId="0" borderId="33" xfId="0" quotePrefix="1" applyFont="1" applyBorder="1" applyAlignment="1" applyProtection="1">
      <alignment horizontal="center" vertical="center"/>
      <protection locked="0"/>
    </xf>
    <xf numFmtId="0" fontId="4" fillId="0" borderId="34" xfId="0" quotePrefix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lkhech/Downloads/117711/WOO-1177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(Required) 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(Required) 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(Optional) SPECIFY DIAMETER</v>
          </cell>
          <cell r="G206">
            <v>2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(Required) 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(Required) 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(Required) 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(Required) 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(Required) 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(Required) 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(Required) 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(Required) 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(Required) 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(Required) 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(Required) 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(Required) 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(Required) 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(Required) 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(Required) 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(Required) 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(Required) 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(Required) 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(Required) 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(Required) 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(Required) 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(Required) 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(Required) 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(Required) 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(Required) 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(Required) 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(Required) 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(Required) 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(Required) 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F591" t="str">
            <v xml:space="preserve">(Required) 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(Required) 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(Required) 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(Required) 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(Required) 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(Required) 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(Required) 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(Required) 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(Required) 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(Required) 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(Required) 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(Required) 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(Required) 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(Required) 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(Required) 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(Required) 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(Required) 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(Required) 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(Required) 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(Required) 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(Required) 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(Required) 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(Required) 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(Required) 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(Required) 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(Required) 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(Required) 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(Required) 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(Required) 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(Required) 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(Required) 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(Required) 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(Required) 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(Required) 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(Required) 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(Required) 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(Required) 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(Required) 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(Required) 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(Required) 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(Required) 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(Required) 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(Required) 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(Required) 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(Required) 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(Required) 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(Required) 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(Required) 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(Required) 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(Required) 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(Required) 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(Required) 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(Required) 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(Required) 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(Required) 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(Required) 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(Required) 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(Required) 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(Required) 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(Required) 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(Required) 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(Required) 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(Required) 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(Required) 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(Required) 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(Required) 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(Required) 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(Required) 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(Required) 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(Required) 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(Required) 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(Required) 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(Required) 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(Required) 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(Optional) SPECIFY DESIGN MPH/INCH WIDTH</v>
          </cell>
          <cell r="G2202">
            <v>2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(Required) 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(Required) 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(Required) 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(Required) 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(Required) 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(Required) 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(Required) 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(Required) 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(Required) 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(Required) 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(Optional) SPECIFY MATL WHEN WARRANTED</v>
          </cell>
          <cell r="G2587">
            <v>2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(Optional) SPECIFY MATL WHEN WARRANTED</v>
          </cell>
          <cell r="G2588">
            <v>2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(Optional) SPECIFY MATL WHEN WARRANTED</v>
          </cell>
          <cell r="G2589">
            <v>2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(Required) 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(Required) 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(Required) 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(Required) 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(Required) 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(Required) 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(Required) 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(Required) 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(Required) 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(Required) 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F2726" t="str">
            <v xml:space="preserve">(Required) 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(Required) 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(Required) 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(Required) 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(Required) 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(Required) 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(Required) 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(Required) 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DEFELCTION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(Required) 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(Required) 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(Required) 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(Required) 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(Required) 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(Required) 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(Required) 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(Required) 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(Required) 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(Required) 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(Required) 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(Required) 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(Required) 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(Required) 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(Required) 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(Required) 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(Required) 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(Required) 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(Required) 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(Required) 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(Required) 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(Required) 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(Required) 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(Required) 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(Required) 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(Required) 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(Required) 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(Required) 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(Required) 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(Required) 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(Required) 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F3854" t="str">
            <v xml:space="preserve">(Required) 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F3855" t="str">
            <v xml:space="preserve">(Required) 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(Required) 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(Required) 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(Required) 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(Required) 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(Required) 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(Required) 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(Required) 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(Required) 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(Required) 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(Required) 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(Required) 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(Required) 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(Required) 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(Required) 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(Required) 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(Required) 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(Required) 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(Required) 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(Optional) SPECIFY COLOR IF NECESSARY</v>
          </cell>
          <cell r="G4692">
            <v>2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(Required) 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(Required) 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(Required) 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(Required) 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(Required) 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(Required) 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(Required) 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(Required) 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(Required) 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(Required) 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(Required) 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(Required) 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(Required) 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(Required) 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(Required) 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(Required) 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(Required) 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(Required) 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(Required) 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(Required) 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(Required) 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(Required) 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(Required) 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(Required) 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(Required) 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(Required) 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(Required) 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(Required) 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(Required) 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(Required) 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(Required) 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(Required) 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(Required) 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(Required) 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(Required) 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(Required) 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(Required) 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(Required) 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(Required) 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(Required) 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(Required) 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(Required) 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(Required) 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(Required) 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(Required) 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(Required) 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(Required) 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(Required) 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(Required) 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(Required) 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(Required) 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(Required) 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(Required) 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(Required) 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(Required) 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(Required) 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(Required) 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(Required) 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(Required) 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(Required) 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(Required) 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(Required) 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(Required) 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(Required) 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(Required) 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(Required) 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(Required) 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(Required) 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(Required) 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(Required) 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(Required) 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(Required) 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(Required) 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(Required) 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(Required) 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(Required) 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(Required) 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(Required) 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(Required) 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(Required) 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(Required) 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(Required) 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(Required) 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F6857" t="str">
            <v xml:space="preserve">(Required) 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(Required) 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(Required) 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(Required) 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(Required) 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(Required) 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(Required) 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(Required) 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(Required) 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(Required) 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(Required) 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(Required) 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(Required) 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(Required) 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(Required) 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(Required) 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(Required) 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(Required) 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(Required) 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(Required) 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(Required) 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(Required) 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(Required) 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(Required) 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(Required) 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(Required) 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(Required) 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(Required) 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(Required) 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(Required) 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(Required) 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(Required) 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(Optional) SPECIFY IF PERFORMANCE TESTING</v>
          </cell>
          <cell r="G7128">
            <v>2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(Optional) SPECIFY IF PERFORMANCE TESTING</v>
          </cell>
          <cell r="G7129">
            <v>2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(Optional) SPECIFY IF PERFORMANCE TESTING</v>
          </cell>
          <cell r="G7130">
            <v>2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(Optional) SPECIFY IF PERFORMANCE TESTING</v>
          </cell>
          <cell r="G7131">
            <v>2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(Optional) SPECIFY IF PERFORMANCE TESTING</v>
          </cell>
          <cell r="G7132">
            <v>2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(Optional) SPECIFY IF PERFORMANCE TESTING</v>
          </cell>
          <cell r="G7133">
            <v>2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(Optional) SPECIFY IF PERFORMANCE TESTING</v>
          </cell>
          <cell r="G7134">
            <v>2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(Optional) SPECIFY IF PERFORMANCE TESTING</v>
          </cell>
          <cell r="G7135">
            <v>2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(Optional) SPECIFY IF PERFORMANCE TESTING</v>
          </cell>
          <cell r="G7136">
            <v>2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808E18700</v>
          </cell>
          <cell r="C7138" t="str">
            <v>SNMT</v>
          </cell>
          <cell r="D7138" t="str">
            <v>DIGITAL SPEED LIMIT (DSL) SIGN ASSEMBLY</v>
          </cell>
          <cell r="G7138">
            <v>0</v>
          </cell>
        </row>
        <row r="7139">
          <cell r="A7139" t="str">
            <v>809E00500</v>
          </cell>
          <cell r="C7139" t="str">
            <v>EACH</v>
          </cell>
          <cell r="D7139" t="str">
            <v>ITS JUNCTION BOX, 17x30x12 INCHES</v>
          </cell>
          <cell r="G7139">
            <v>0</v>
          </cell>
        </row>
        <row r="7140">
          <cell r="A7140" t="str">
            <v>809E00510</v>
          </cell>
          <cell r="C7140" t="str">
            <v>EACH</v>
          </cell>
          <cell r="D7140" t="str">
            <v>ITS JUNCTION BOX, 17x30x18 INCHES</v>
          </cell>
          <cell r="G7140">
            <v>0</v>
          </cell>
        </row>
        <row r="7141">
          <cell r="A7141" t="str">
            <v>809E00520</v>
          </cell>
          <cell r="C7141" t="str">
            <v>EACH</v>
          </cell>
          <cell r="D7141" t="str">
            <v>ITS JUNCTION BOX, 17x30x24 INCHES</v>
          </cell>
          <cell r="G7141">
            <v>0</v>
          </cell>
        </row>
        <row r="7142">
          <cell r="A7142" t="str">
            <v>809E00530</v>
          </cell>
          <cell r="C7142" t="str">
            <v>EACH</v>
          </cell>
          <cell r="D7142" t="str">
            <v>ITS JUNCTION BOX, 17x24x6 INCHES</v>
          </cell>
          <cell r="G7142">
            <v>0</v>
          </cell>
        </row>
        <row r="7143">
          <cell r="A7143" t="str">
            <v>809E01900</v>
          </cell>
          <cell r="C7143" t="str">
            <v>EACH</v>
          </cell>
          <cell r="D7143" t="str">
            <v>ITS PULL BOX WITH PAD AND STANDARD LID ASSEMBLY, 32" WIDE, TYPE 1</v>
          </cell>
          <cell r="G7143">
            <v>0</v>
          </cell>
        </row>
        <row r="7144">
          <cell r="A7144" t="str">
            <v>809E01920</v>
          </cell>
          <cell r="C7144" t="str">
            <v>EACH</v>
          </cell>
          <cell r="D7144" t="str">
            <v>ITS PULL BOX WITH PAD AND HINGED LID ASSEMBLY, 32" WIDE, TYPE 1</v>
          </cell>
          <cell r="G7144">
            <v>0</v>
          </cell>
        </row>
        <row r="7145">
          <cell r="A7145" t="str">
            <v>809E02000</v>
          </cell>
          <cell r="C7145" t="str">
            <v>EACH</v>
          </cell>
          <cell r="D7145" t="str">
            <v>32" ITS PULL BOX WITH PAD AND STANDARD LID ASSEMBLY, TYPE 2</v>
          </cell>
          <cell r="G7145">
            <v>0</v>
          </cell>
        </row>
        <row r="7146">
          <cell r="A7146" t="str">
            <v>809E02002</v>
          </cell>
          <cell r="C7146" t="str">
            <v>EACH</v>
          </cell>
          <cell r="D7146" t="str">
            <v>32" ITS PULL BOX WITH PAD AND HINGED LID ASSEMBLY, TYPE 2</v>
          </cell>
          <cell r="G7146">
            <v>0</v>
          </cell>
        </row>
        <row r="7147">
          <cell r="A7147" t="str">
            <v>809E02004</v>
          </cell>
          <cell r="C7147" t="str">
            <v>EACH</v>
          </cell>
          <cell r="D7147" t="str">
            <v>48" ITS PULL BOX WITH PAD AND STANDARD LID ASSEMBLY, TYPE 1</v>
          </cell>
          <cell r="G7147">
            <v>0</v>
          </cell>
        </row>
        <row r="7148">
          <cell r="A7148" t="str">
            <v>809E02006</v>
          </cell>
          <cell r="C7148" t="str">
            <v>EACH</v>
          </cell>
          <cell r="D7148" t="str">
            <v>48" ITS PULL BOX WITH PAD AND STANDARD LID ASSEMBLY, TYPE 2</v>
          </cell>
          <cell r="G7148">
            <v>0</v>
          </cell>
        </row>
        <row r="7149">
          <cell r="A7149" t="str">
            <v>809E02008</v>
          </cell>
          <cell r="C7149" t="str">
            <v>EACH</v>
          </cell>
          <cell r="D7149" t="str">
            <v>48" ITS PULL BOX WITH PAD AND HINGED LID ASSEMBLY, TYPE 1</v>
          </cell>
          <cell r="G7149">
            <v>0</v>
          </cell>
        </row>
        <row r="7150">
          <cell r="A7150" t="str">
            <v>809E02010</v>
          </cell>
          <cell r="C7150" t="str">
            <v>EACH</v>
          </cell>
          <cell r="D7150" t="str">
            <v>48" ITS PULL BOX WITH PAD AND HINGED LID ASSEMBLY, TYPE 2</v>
          </cell>
          <cell r="G7150">
            <v>0</v>
          </cell>
        </row>
        <row r="7151">
          <cell r="A7151" t="str">
            <v>809E10000</v>
          </cell>
          <cell r="C7151" t="str">
            <v>FT</v>
          </cell>
          <cell r="D7151" t="str">
            <v>TRACER WIRE</v>
          </cell>
          <cell r="G7151">
            <v>0</v>
          </cell>
        </row>
        <row r="7152">
          <cell r="A7152" t="str">
            <v>809E11000</v>
          </cell>
          <cell r="C7152" t="str">
            <v>EACH</v>
          </cell>
          <cell r="D7152" t="str">
            <v>COMMUNICATION CABLE MARKER</v>
          </cell>
          <cell r="G7152">
            <v>0</v>
          </cell>
        </row>
        <row r="7153">
          <cell r="A7153" t="str">
            <v>809E20000</v>
          </cell>
          <cell r="C7153" t="str">
            <v>FT</v>
          </cell>
          <cell r="D7153" t="str">
            <v>MICRO-DUCT PATHWAY, 1 CELL 14/10</v>
          </cell>
          <cell r="G7153">
            <v>0</v>
          </cell>
        </row>
        <row r="7154">
          <cell r="A7154" t="str">
            <v>809E20010</v>
          </cell>
          <cell r="C7154" t="str">
            <v>FT</v>
          </cell>
          <cell r="D7154" t="str">
            <v>MICRO-DUCT PATHWAY, 2 CELL 14/10</v>
          </cell>
          <cell r="G7154">
            <v>0</v>
          </cell>
        </row>
        <row r="7155">
          <cell r="A7155" t="str">
            <v>809E20020</v>
          </cell>
          <cell r="C7155" t="str">
            <v>FT</v>
          </cell>
          <cell r="D7155" t="str">
            <v>MICRO-DUCT PATHWAY, 4 CELL 14/10</v>
          </cell>
          <cell r="G7155">
            <v>0</v>
          </cell>
        </row>
        <row r="7156">
          <cell r="A7156" t="str">
            <v>809E20030</v>
          </cell>
          <cell r="C7156" t="str">
            <v>FT</v>
          </cell>
          <cell r="D7156" t="str">
            <v>MICRO-DUCT PATHWAY, 7 CELL 14/10</v>
          </cell>
          <cell r="G7156">
            <v>0</v>
          </cell>
        </row>
        <row r="7157">
          <cell r="A7157" t="str">
            <v>809E20100</v>
          </cell>
          <cell r="C7157" t="str">
            <v>FT</v>
          </cell>
          <cell r="D7157" t="str">
            <v>MICRO-DUCT PATHWAY, 1 CELL 22/16</v>
          </cell>
          <cell r="G7157">
            <v>0</v>
          </cell>
        </row>
        <row r="7158">
          <cell r="A7158" t="str">
            <v>809E20110</v>
          </cell>
          <cell r="C7158" t="str">
            <v>FT</v>
          </cell>
          <cell r="D7158" t="str">
            <v>MICRO-DUCT PATHWAY, 2 CELL 22/16</v>
          </cell>
          <cell r="G7158">
            <v>0</v>
          </cell>
        </row>
        <row r="7159">
          <cell r="A7159" t="str">
            <v>809E20120</v>
          </cell>
          <cell r="C7159" t="str">
            <v>FT</v>
          </cell>
          <cell r="D7159" t="str">
            <v>MICRO-DUCT PATHWAY, 4 CELL 22/16</v>
          </cell>
          <cell r="G7159">
            <v>0</v>
          </cell>
        </row>
        <row r="7160">
          <cell r="A7160" t="str">
            <v>809E20130</v>
          </cell>
          <cell r="C7160" t="str">
            <v>FT</v>
          </cell>
          <cell r="D7160" t="str">
            <v>MICRO-DUCT PATHWAY, 7 CELL 22/16</v>
          </cell>
          <cell r="G7160">
            <v>0</v>
          </cell>
        </row>
        <row r="7161">
          <cell r="A7161" t="str">
            <v>809E21000</v>
          </cell>
          <cell r="C7161" t="str">
            <v>FT</v>
          </cell>
          <cell r="D7161" t="str">
            <v>MICRO-DUCT PATHWAY, HYBRID, 3 - 14/10 AND 3 - 1.25 IN</v>
          </cell>
          <cell r="G7161">
            <v>0</v>
          </cell>
        </row>
        <row r="7162">
          <cell r="A7162" t="str">
            <v>809E22000</v>
          </cell>
          <cell r="C7162" t="str">
            <v>FT</v>
          </cell>
          <cell r="D7162" t="str">
            <v>MICRO-DUCT PATHWAY, JACKED OR DRILLED</v>
          </cell>
          <cell r="F7162" t="str">
            <v>(Required) SPECIFY SIZE</v>
          </cell>
          <cell r="G7162">
            <v>1</v>
          </cell>
        </row>
        <row r="7163">
          <cell r="A7163" t="str">
            <v>809E23000</v>
          </cell>
          <cell r="C7163" t="str">
            <v>FT</v>
          </cell>
          <cell r="D7163" t="str">
            <v>MICRO-DUCT INNERDUCT, 10/8</v>
          </cell>
          <cell r="G7163">
            <v>0</v>
          </cell>
        </row>
        <row r="7164">
          <cell r="A7164" t="str">
            <v>809E23100</v>
          </cell>
          <cell r="C7164" t="str">
            <v>FT</v>
          </cell>
          <cell r="D7164" t="str">
            <v>MICRO-DUCT INNERDUCT, 14/10</v>
          </cell>
          <cell r="G7164">
            <v>0</v>
          </cell>
        </row>
        <row r="7165">
          <cell r="A7165" t="str">
            <v>809E23200</v>
          </cell>
          <cell r="C7165" t="str">
            <v>FT</v>
          </cell>
          <cell r="D7165" t="str">
            <v>MICRO-DUCT INNERDUCT, 22/16</v>
          </cell>
          <cell r="G7165">
            <v>0</v>
          </cell>
        </row>
        <row r="7166">
          <cell r="A7166" t="str">
            <v>809E23900</v>
          </cell>
          <cell r="C7166" t="str">
            <v>FT</v>
          </cell>
          <cell r="D7166" t="str">
            <v>CONDUIT, 2" DIAMETER, HDPE</v>
          </cell>
          <cell r="G7166">
            <v>0</v>
          </cell>
        </row>
        <row r="7167">
          <cell r="A7167" t="str">
            <v>809E24000</v>
          </cell>
          <cell r="C7167" t="str">
            <v>FT</v>
          </cell>
          <cell r="D7167" t="str">
            <v>CONDUIT, MULTICELL, JACKED OR DRILLED</v>
          </cell>
          <cell r="F7167" t="str">
            <v>(Required) SPECIFY SIZE</v>
          </cell>
          <cell r="G7167">
            <v>1</v>
          </cell>
        </row>
        <row r="7168">
          <cell r="A7168" t="str">
            <v>809E24500</v>
          </cell>
          <cell r="C7168" t="str">
            <v>FT</v>
          </cell>
          <cell r="D7168" t="str">
            <v>CONDUIT, 4", MULTICELL, HDPE WITH 4 - 1” INNERDUCTS</v>
          </cell>
          <cell r="G7168">
            <v>0</v>
          </cell>
        </row>
        <row r="7169">
          <cell r="A7169" t="str">
            <v>809E24510</v>
          </cell>
          <cell r="C7169" t="str">
            <v>FT</v>
          </cell>
          <cell r="D7169" t="str">
            <v>CONDUIT, 2", MULTICELL, WITH 4 - 10/8MM INNERDUCTS</v>
          </cell>
          <cell r="G7169">
            <v>0</v>
          </cell>
        </row>
        <row r="7170">
          <cell r="A7170" t="str">
            <v>809E25000</v>
          </cell>
          <cell r="C7170" t="str">
            <v>FT</v>
          </cell>
          <cell r="D7170" t="str">
            <v>CONDUIT, MULTICELL, MISC.:</v>
          </cell>
          <cell r="F7170" t="str">
            <v>(Required) ADD SUPPLEMENTAL DESCRIPTION</v>
          </cell>
          <cell r="G7170">
            <v>1</v>
          </cell>
        </row>
        <row r="7171">
          <cell r="A7171" t="str">
            <v>809E51000</v>
          </cell>
          <cell r="C7171" t="str">
            <v>EACH</v>
          </cell>
          <cell r="D7171" t="str">
            <v>ITS POWER SERVICE, GROUND MOUNTED, 120/240V, 60 AMP</v>
          </cell>
          <cell r="G7171">
            <v>0</v>
          </cell>
        </row>
        <row r="7172">
          <cell r="A7172" t="str">
            <v>809E51100</v>
          </cell>
          <cell r="C7172" t="str">
            <v>EACH</v>
          </cell>
          <cell r="D7172" t="str">
            <v>ITS POWER SERVICE, GROUND MOUNTED, 120/240V, 100 AMP</v>
          </cell>
          <cell r="G7172">
            <v>0</v>
          </cell>
        </row>
        <row r="7173">
          <cell r="A7173" t="str">
            <v>809E52000</v>
          </cell>
          <cell r="C7173" t="str">
            <v>EACH</v>
          </cell>
          <cell r="D7173" t="str">
            <v>ITS POWER SERVICE, GROUND MOUNTED, 240/480V, 60 AMP</v>
          </cell>
          <cell r="G7173">
            <v>0</v>
          </cell>
        </row>
        <row r="7174">
          <cell r="A7174" t="str">
            <v>809E52001</v>
          </cell>
          <cell r="C7174" t="str">
            <v>EACH</v>
          </cell>
          <cell r="D7174" t="str">
            <v>ITS POWER SERVICE, GROUND MOUNTED, 240/480V, 60 AMP, AS PER PLAN</v>
          </cell>
          <cell r="G7174">
            <v>0</v>
          </cell>
        </row>
        <row r="7175">
          <cell r="A7175" t="str">
            <v>809E52100</v>
          </cell>
          <cell r="C7175" t="str">
            <v>EACH</v>
          </cell>
          <cell r="D7175" t="str">
            <v>ITS POWER SERVICE, GROUND MOUNTED, 240/480V, 100 AMP</v>
          </cell>
          <cell r="G7175">
            <v>0</v>
          </cell>
        </row>
        <row r="7176">
          <cell r="A7176" t="str">
            <v>809E52101</v>
          </cell>
          <cell r="C7176" t="str">
            <v>EACH</v>
          </cell>
          <cell r="D7176" t="str">
            <v>ITS POWER SERVICE, GROUND MOUNTED, 240/480V, 100 AMP, AS PER PLAN</v>
          </cell>
          <cell r="G7176">
            <v>0</v>
          </cell>
        </row>
        <row r="7177">
          <cell r="A7177" t="str">
            <v>809E55000</v>
          </cell>
          <cell r="C7177" t="str">
            <v>EACH</v>
          </cell>
          <cell r="D7177" t="str">
            <v>ITS POWER SERVICE, POLE MOUNTED, 120/240V, 60 AMP</v>
          </cell>
          <cell r="G7177">
            <v>0</v>
          </cell>
        </row>
        <row r="7178">
          <cell r="A7178" t="str">
            <v>809E55100</v>
          </cell>
          <cell r="C7178" t="str">
            <v>EACH</v>
          </cell>
          <cell r="D7178" t="str">
            <v>ITS POWER SERVICE, POLE MOUNTED, 120/240V, 100 AMP</v>
          </cell>
          <cell r="G7178">
            <v>0</v>
          </cell>
        </row>
        <row r="7179">
          <cell r="A7179" t="str">
            <v>809E56000</v>
          </cell>
          <cell r="C7179" t="str">
            <v>EACH</v>
          </cell>
          <cell r="D7179" t="str">
            <v>ITS POWER SERVICE, POLE MOUNTED, 240/480V, 60 AMP</v>
          </cell>
          <cell r="G7179">
            <v>0</v>
          </cell>
        </row>
        <row r="7180">
          <cell r="A7180" t="str">
            <v>809E56001</v>
          </cell>
          <cell r="C7180" t="str">
            <v>EACH</v>
          </cell>
          <cell r="D7180" t="str">
            <v>ITS POWER SERVICE, POLE MOUNTED, 240/480V, 60 AMP, AS PER PLAN</v>
          </cell>
          <cell r="G7180">
            <v>0</v>
          </cell>
        </row>
        <row r="7181">
          <cell r="A7181" t="str">
            <v>809E56100</v>
          </cell>
          <cell r="C7181" t="str">
            <v>EACH</v>
          </cell>
          <cell r="D7181" t="str">
            <v>ITS POWER SERVICE, POLE MOUNTED, 240/480V, 100 AMP</v>
          </cell>
          <cell r="G7181">
            <v>0</v>
          </cell>
        </row>
        <row r="7182">
          <cell r="A7182" t="str">
            <v>809E56101</v>
          </cell>
          <cell r="C7182" t="str">
            <v>EACH</v>
          </cell>
          <cell r="D7182" t="str">
            <v>ITS POWER SERVICE, POLE MOUNTED, 240/480V, 100 AMP, AS PER PLAN</v>
          </cell>
          <cell r="G7182">
            <v>0</v>
          </cell>
        </row>
        <row r="7183">
          <cell r="A7183" t="str">
            <v>809E60000</v>
          </cell>
          <cell r="C7183" t="str">
            <v>EACH</v>
          </cell>
          <cell r="D7183" t="str">
            <v>CCTV IP-CAMERA SYSTEM, PTZ</v>
          </cell>
          <cell r="G7183">
            <v>0</v>
          </cell>
        </row>
        <row r="7184">
          <cell r="A7184" t="str">
            <v>809E60001</v>
          </cell>
          <cell r="C7184" t="str">
            <v>EACH</v>
          </cell>
          <cell r="D7184" t="str">
            <v>CCTV IP-CAMERA SYSTEM, PTZ, AS PER PLAN</v>
          </cell>
          <cell r="G7184">
            <v>0</v>
          </cell>
        </row>
        <row r="7185">
          <cell r="A7185" t="str">
            <v>809E60010</v>
          </cell>
          <cell r="C7185" t="str">
            <v>EACH</v>
          </cell>
          <cell r="D7185" t="str">
            <v>CCTV IP-CAMERA SYSTEM, WALL/TUNNEL</v>
          </cell>
          <cell r="G7185">
            <v>0</v>
          </cell>
        </row>
        <row r="7186">
          <cell r="A7186" t="str">
            <v>809E60020</v>
          </cell>
          <cell r="C7186" t="str">
            <v>DAY</v>
          </cell>
          <cell r="D7186" t="str">
            <v>CCTV IP-CAMERA SYSTEM, PORTABLE</v>
          </cell>
          <cell r="F7186" t="str">
            <v>CHECK UNIT OF MEASURE</v>
          </cell>
          <cell r="G7186">
            <v>0</v>
          </cell>
        </row>
        <row r="7187">
          <cell r="A7187" t="str">
            <v>809E60030</v>
          </cell>
          <cell r="C7187" t="str">
            <v>EACH</v>
          </cell>
          <cell r="D7187" t="str">
            <v>CCTV IP-CAMERA SYSTEM, ENHANCED</v>
          </cell>
          <cell r="G7187">
            <v>0</v>
          </cell>
        </row>
        <row r="7188">
          <cell r="A7188" t="str">
            <v>809E60040</v>
          </cell>
          <cell r="C7188" t="str">
            <v>EACH</v>
          </cell>
          <cell r="D7188" t="str">
            <v>CCTV IP-CAMERA SYSTEM, QUAD MULTI-VIEW FIXED WITH PTZ</v>
          </cell>
          <cell r="G7188">
            <v>0</v>
          </cell>
        </row>
        <row r="7189">
          <cell r="A7189" t="str">
            <v>809E60050</v>
          </cell>
          <cell r="C7189" t="str">
            <v>EACH</v>
          </cell>
          <cell r="D7189" t="str">
            <v>CCTV IP-CAMERA SYSTEM, MULTI-VIEW</v>
          </cell>
          <cell r="G7189">
            <v>0</v>
          </cell>
        </row>
        <row r="7190">
          <cell r="A7190" t="str">
            <v>809E60060</v>
          </cell>
          <cell r="C7190" t="str">
            <v>EACH</v>
          </cell>
          <cell r="D7190" t="str">
            <v>CCTV IP-CAMERA SYSTEM, FIXED-VIEW</v>
          </cell>
          <cell r="G7190">
            <v>0</v>
          </cell>
        </row>
        <row r="7191">
          <cell r="A7191" t="str">
            <v>809E60070</v>
          </cell>
          <cell r="C7191" t="str">
            <v>EACH</v>
          </cell>
          <cell r="D7191" t="str">
            <v>CCTV IP-CAMERA SYSTEM, WRONG WAY DETECTION</v>
          </cell>
          <cell r="G7191">
            <v>0</v>
          </cell>
        </row>
        <row r="7192">
          <cell r="A7192" t="str">
            <v>809E61020</v>
          </cell>
          <cell r="C7192" t="str">
            <v>EACH</v>
          </cell>
          <cell r="D7192" t="str">
            <v>CCTV POLE, 50' TALL</v>
          </cell>
          <cell r="G7192">
            <v>0</v>
          </cell>
        </row>
        <row r="7193">
          <cell r="A7193" t="str">
            <v>809E61040</v>
          </cell>
          <cell r="C7193" t="str">
            <v>EACH</v>
          </cell>
          <cell r="D7193" t="str">
            <v>CCTV POLE, 70' TALL</v>
          </cell>
          <cell r="G7193">
            <v>0</v>
          </cell>
        </row>
        <row r="7194">
          <cell r="A7194" t="str">
            <v>809E61090</v>
          </cell>
          <cell r="C7194" t="str">
            <v>EACH</v>
          </cell>
          <cell r="D7194" t="str">
            <v>CCTV LOWERING UNIT</v>
          </cell>
          <cell r="G7194">
            <v>0</v>
          </cell>
        </row>
        <row r="7195">
          <cell r="A7195" t="str">
            <v>809E61100</v>
          </cell>
          <cell r="C7195" t="str">
            <v>EACH</v>
          </cell>
          <cell r="D7195" t="str">
            <v>CCTV LOWERING UNIT, INSTALLATION ONLY</v>
          </cell>
          <cell r="G7195">
            <v>0</v>
          </cell>
        </row>
        <row r="7196">
          <cell r="A7196" t="str">
            <v>809E62990</v>
          </cell>
          <cell r="C7196" t="str">
            <v>EACH</v>
          </cell>
          <cell r="D7196" t="str">
            <v>DYNAMIC MESSAGE SIGN (DMS), FULL COLOR</v>
          </cell>
          <cell r="G7196">
            <v>0</v>
          </cell>
        </row>
        <row r="7197">
          <cell r="A7197" t="str">
            <v>809E63000</v>
          </cell>
          <cell r="C7197" t="str">
            <v>EACH</v>
          </cell>
          <cell r="D7197" t="str">
            <v>DYNAMIC MESSAGE SIGN (DMS), FULL-SIZE WALK-IN</v>
          </cell>
          <cell r="G7197">
            <v>0</v>
          </cell>
        </row>
        <row r="7198">
          <cell r="A7198" t="str">
            <v>809E63001</v>
          </cell>
          <cell r="C7198" t="str">
            <v>EACH</v>
          </cell>
          <cell r="D7198" t="str">
            <v>DYNAMIC MESSAGE SIGN (DMS), FULL-SIZE WALK-IN, AS PER PLAN</v>
          </cell>
          <cell r="G7198">
            <v>0</v>
          </cell>
        </row>
        <row r="7199">
          <cell r="A7199" t="str">
            <v>809E63010</v>
          </cell>
          <cell r="C7199" t="str">
            <v>EACH</v>
          </cell>
          <cell r="D7199" t="str">
            <v>DYNAMIC MESSAGE SIGN (DMS), FRONT-ACCESS</v>
          </cell>
          <cell r="G7199">
            <v>0</v>
          </cell>
        </row>
        <row r="7200">
          <cell r="A7200" t="str">
            <v>809E63020</v>
          </cell>
          <cell r="C7200" t="str">
            <v>EACH</v>
          </cell>
          <cell r="D7200" t="str">
            <v>DESTINATION DYNAMIC MESSAGE SIGN (DDMS), FREEWAY - TWO-LINE</v>
          </cell>
          <cell r="G7200">
            <v>0</v>
          </cell>
        </row>
        <row r="7201">
          <cell r="A7201" t="str">
            <v>809E63030</v>
          </cell>
          <cell r="C7201" t="str">
            <v>EACH</v>
          </cell>
          <cell r="D7201" t="str">
            <v>DESTINATION DYNAMIC MESSAGE SIGN (DDMS), FREEWAY - THREE-LINE</v>
          </cell>
          <cell r="G7201">
            <v>0</v>
          </cell>
        </row>
        <row r="7202">
          <cell r="A7202" t="str">
            <v>809E63040</v>
          </cell>
          <cell r="C7202" t="str">
            <v>EACH</v>
          </cell>
          <cell r="D7202" t="str">
            <v>DESTINATION DYNAMIC MESSAGE SIGN (DDMS), ARTERIAL - TWO-LINE</v>
          </cell>
          <cell r="G7202">
            <v>0</v>
          </cell>
        </row>
        <row r="7203">
          <cell r="A7203" t="str">
            <v>809E63050</v>
          </cell>
          <cell r="C7203" t="str">
            <v>EACH</v>
          </cell>
          <cell r="D7203" t="str">
            <v>DESTINATION DYNAMIC MESSAGE SIGN (DDMS), ARTERIAL - THREE-LINE</v>
          </cell>
          <cell r="G7203">
            <v>0</v>
          </cell>
        </row>
        <row r="7204">
          <cell r="A7204" t="str">
            <v>809E64000</v>
          </cell>
          <cell r="C7204" t="str">
            <v>EACH</v>
          </cell>
          <cell r="D7204" t="str">
            <v>VARIABLE SPEED LIMIT SIGN</v>
          </cell>
          <cell r="G7204">
            <v>0</v>
          </cell>
        </row>
        <row r="7205">
          <cell r="A7205" t="str">
            <v>809E64550</v>
          </cell>
          <cell r="C7205" t="str">
            <v>FT</v>
          </cell>
          <cell r="D7205" t="str">
            <v>ETHERNET CABLE, OUTDOOR-RATED</v>
          </cell>
          <cell r="G7205">
            <v>0</v>
          </cell>
        </row>
        <row r="7206">
          <cell r="A7206" t="str">
            <v>809E65000</v>
          </cell>
          <cell r="C7206" t="str">
            <v>EACH</v>
          </cell>
          <cell r="D7206" t="str">
            <v>ITS CABINET - GROUND MOUNTED</v>
          </cell>
          <cell r="G7206">
            <v>0</v>
          </cell>
        </row>
        <row r="7207">
          <cell r="A7207" t="str">
            <v>809E65001</v>
          </cell>
          <cell r="C7207" t="str">
            <v>EACH</v>
          </cell>
          <cell r="D7207" t="str">
            <v>ITS CABINET - GROUND MOUNTED, AS PER PLAN</v>
          </cell>
          <cell r="G7207">
            <v>0</v>
          </cell>
        </row>
        <row r="7208">
          <cell r="A7208" t="str">
            <v>809E65010</v>
          </cell>
          <cell r="C7208" t="str">
            <v>EACH</v>
          </cell>
          <cell r="D7208" t="str">
            <v>ITS CABINET - POLE MOUNTED</v>
          </cell>
          <cell r="G7208">
            <v>0</v>
          </cell>
        </row>
        <row r="7209">
          <cell r="A7209" t="str">
            <v>809E65011</v>
          </cell>
          <cell r="C7209" t="str">
            <v>EACH</v>
          </cell>
          <cell r="D7209" t="str">
            <v>ITS CABINET - POLE MOUNTED, AS PER PLAN</v>
          </cell>
          <cell r="G7209">
            <v>0</v>
          </cell>
        </row>
        <row r="7210">
          <cell r="A7210" t="str">
            <v>809E65020</v>
          </cell>
          <cell r="C7210" t="str">
            <v>EACH</v>
          </cell>
          <cell r="D7210" t="str">
            <v>ITS CABINET - POWER DISTRIBUTION CABINET (PDC)</v>
          </cell>
          <cell r="G7210">
            <v>0</v>
          </cell>
        </row>
        <row r="7211">
          <cell r="A7211" t="str">
            <v>809E65030</v>
          </cell>
          <cell r="C7211" t="str">
            <v>EACH</v>
          </cell>
          <cell r="D7211" t="str">
            <v>ITS CABINET - RAMP METER</v>
          </cell>
          <cell r="G7211">
            <v>0</v>
          </cell>
        </row>
        <row r="7212">
          <cell r="A7212" t="str">
            <v>809E65040</v>
          </cell>
          <cell r="C7212" t="str">
            <v>EACH</v>
          </cell>
          <cell r="D7212" t="str">
            <v>ITS CABINET - DMS</v>
          </cell>
          <cell r="G7212">
            <v>0</v>
          </cell>
        </row>
        <row r="7213">
          <cell r="A7213" t="str">
            <v>809E65100</v>
          </cell>
          <cell r="C7213" t="str">
            <v>EACH</v>
          </cell>
          <cell r="D7213" t="str">
            <v>STEP-DOWN TRANSFORMER, 3KVA</v>
          </cell>
          <cell r="G7213">
            <v>0</v>
          </cell>
        </row>
        <row r="7214">
          <cell r="A7214" t="str">
            <v>809E65110</v>
          </cell>
          <cell r="C7214" t="str">
            <v>EACH</v>
          </cell>
          <cell r="D7214" t="str">
            <v>STEP-DOWN TRANSFORMER, 7.5KVA</v>
          </cell>
          <cell r="G7214">
            <v>0</v>
          </cell>
        </row>
        <row r="7215">
          <cell r="A7215" t="str">
            <v>809E65990</v>
          </cell>
          <cell r="C7215" t="str">
            <v>EACH</v>
          </cell>
          <cell r="D7215" t="str">
            <v>ITS DEVICE, MISC.:</v>
          </cell>
          <cell r="F7215" t="str">
            <v>(Required) ADD SUPPLEMENTAL DESCRIPTION</v>
          </cell>
          <cell r="G7215">
            <v>1</v>
          </cell>
        </row>
        <row r="7216">
          <cell r="A7216" t="str">
            <v>809E66000</v>
          </cell>
          <cell r="C7216" t="str">
            <v>EACH</v>
          </cell>
          <cell r="D7216" t="str">
            <v>CLOSED LOOP ARTERIAL TRAFFIC SIGNAL SYSTEM</v>
          </cell>
          <cell r="G7216">
            <v>0</v>
          </cell>
        </row>
        <row r="7217">
          <cell r="A7217" t="str">
            <v>809E66010</v>
          </cell>
          <cell r="C7217" t="str">
            <v>EACH</v>
          </cell>
          <cell r="D7217" t="str">
            <v>CENTRALLY CONTROLLED ARTERIAL TRAFFIC SIGNAL SYSTEM</v>
          </cell>
          <cell r="G7217">
            <v>0</v>
          </cell>
        </row>
        <row r="7218">
          <cell r="A7218" t="str">
            <v>809E66020</v>
          </cell>
          <cell r="C7218" t="str">
            <v>EACH</v>
          </cell>
          <cell r="D7218" t="str">
            <v>HIGHWAY RAIL / TRAFFIC SIGNAL PRE-EMPTION</v>
          </cell>
          <cell r="G7218">
            <v>0</v>
          </cell>
        </row>
        <row r="7219">
          <cell r="A7219" t="str">
            <v>809E66030</v>
          </cell>
          <cell r="C7219" t="str">
            <v>EACH</v>
          </cell>
          <cell r="D7219" t="str">
            <v>TRAFFIC SIGNAL SYSTEM WITH EMERGENCY VEHICLE PRE-EMPTION</v>
          </cell>
          <cell r="G7219">
            <v>0</v>
          </cell>
        </row>
        <row r="7220">
          <cell r="A7220" t="str">
            <v>809E66040</v>
          </cell>
          <cell r="C7220" t="str">
            <v>EACH</v>
          </cell>
          <cell r="D7220" t="str">
            <v>TRAFFIC SIGNAL SYSTEM WITH TRANSIT PRIORITY</v>
          </cell>
          <cell r="G7220">
            <v>0</v>
          </cell>
        </row>
        <row r="7221">
          <cell r="A7221" t="str">
            <v>809E66050</v>
          </cell>
          <cell r="C7221" t="str">
            <v>EACH</v>
          </cell>
          <cell r="D7221" t="str">
            <v>ADAPTIVE TRAFFIC SIGNAL CONTROL SYSTEM</v>
          </cell>
          <cell r="G7221">
            <v>0</v>
          </cell>
        </row>
        <row r="7222">
          <cell r="A7222" t="str">
            <v>809E67050</v>
          </cell>
          <cell r="C7222" t="str">
            <v>EACH</v>
          </cell>
          <cell r="D7222" t="str">
            <v>RAMP METER TRAINING</v>
          </cell>
          <cell r="G7222">
            <v>0</v>
          </cell>
        </row>
        <row r="7223">
          <cell r="A7223" t="str">
            <v>809E68900</v>
          </cell>
          <cell r="C7223" t="str">
            <v>EACH</v>
          </cell>
          <cell r="D7223" t="str">
            <v>SIDE-FIRED RADAR DETECTOR</v>
          </cell>
          <cell r="G7223">
            <v>0</v>
          </cell>
        </row>
        <row r="7224">
          <cell r="A7224" t="str">
            <v>809E69000</v>
          </cell>
          <cell r="C7224" t="str">
            <v>EACH</v>
          </cell>
          <cell r="D7224" t="str">
            <v>ADVANCE RADAR DETECTION</v>
          </cell>
          <cell r="G7224">
            <v>0</v>
          </cell>
        </row>
        <row r="7225">
          <cell r="A7225" t="str">
            <v>809E69001</v>
          </cell>
          <cell r="C7225" t="str">
            <v>EACH</v>
          </cell>
          <cell r="D7225" t="str">
            <v>ADVANCE RADAR DETECTION, AS PER PLAN</v>
          </cell>
          <cell r="G7225">
            <v>0</v>
          </cell>
        </row>
        <row r="7226">
          <cell r="A7226" t="str">
            <v>809E69100</v>
          </cell>
          <cell r="C7226" t="str">
            <v>EACH</v>
          </cell>
          <cell r="D7226" t="str">
            <v>STOP LINE RADAR DETECTION</v>
          </cell>
          <cell r="G7226">
            <v>0</v>
          </cell>
        </row>
        <row r="7227">
          <cell r="A7227" t="str">
            <v>809E69101</v>
          </cell>
          <cell r="C7227" t="str">
            <v>EACH</v>
          </cell>
          <cell r="D7227" t="str">
            <v>STOP LINE RADAR DETECTION, AS PER PLAN</v>
          </cell>
          <cell r="G7227">
            <v>0</v>
          </cell>
        </row>
        <row r="7228">
          <cell r="A7228" t="str">
            <v>809E69110</v>
          </cell>
          <cell r="C7228" t="str">
            <v>EACH</v>
          </cell>
          <cell r="D7228" t="str">
            <v>COMBINED RADAR DETECTION</v>
          </cell>
          <cell r="G7228">
            <v>0</v>
          </cell>
        </row>
        <row r="7229">
          <cell r="A7229" t="str">
            <v>809E69122</v>
          </cell>
          <cell r="C7229" t="str">
            <v>EACH</v>
          </cell>
          <cell r="D7229" t="str">
            <v>ATC CONTROLLER</v>
          </cell>
          <cell r="G7229">
            <v>0</v>
          </cell>
        </row>
        <row r="7230">
          <cell r="A7230" t="str">
            <v>809E69123</v>
          </cell>
          <cell r="C7230" t="str">
            <v>EACH</v>
          </cell>
          <cell r="D7230" t="str">
            <v>ATC CONTROLLER, AS PER PLAN</v>
          </cell>
          <cell r="G7230">
            <v>0</v>
          </cell>
        </row>
        <row r="7231">
          <cell r="A7231" t="str">
            <v>809E69130</v>
          </cell>
          <cell r="C7231" t="str">
            <v>EACH</v>
          </cell>
          <cell r="D7231" t="str">
            <v>WRONG WAY DETECTION SYSTEM</v>
          </cell>
          <cell r="G7231">
            <v>0</v>
          </cell>
        </row>
        <row r="7232">
          <cell r="A7232" t="str">
            <v>809E69200</v>
          </cell>
          <cell r="C7232" t="str">
            <v>EACH</v>
          </cell>
          <cell r="D7232" t="str">
            <v>EMERGENCY VEHICLE PREEMPTION</v>
          </cell>
          <cell r="G7232">
            <v>0</v>
          </cell>
        </row>
        <row r="7233">
          <cell r="A7233" t="str">
            <v>809E69201</v>
          </cell>
          <cell r="C7233" t="str">
            <v>EACH</v>
          </cell>
          <cell r="D7233" t="str">
            <v>EMERGENCY VEHICLE PREEMPTION, AS PER PLAN</v>
          </cell>
          <cell r="G7233">
            <v>0</v>
          </cell>
        </row>
        <row r="7234">
          <cell r="A7234" t="str">
            <v>809E69210</v>
          </cell>
          <cell r="C7234" t="str">
            <v>EACH</v>
          </cell>
          <cell r="D7234" t="str">
            <v>PREEMPT RECEIVING UNIT</v>
          </cell>
          <cell r="G7234">
            <v>0</v>
          </cell>
        </row>
        <row r="7235">
          <cell r="A7235" t="str">
            <v>809E69211</v>
          </cell>
          <cell r="C7235" t="str">
            <v>EACH</v>
          </cell>
          <cell r="D7235" t="str">
            <v>PREEMPT RECEIVING UNIT, AS PER PLAN</v>
          </cell>
          <cell r="G7235">
            <v>0</v>
          </cell>
        </row>
        <row r="7236">
          <cell r="A7236" t="str">
            <v>809E69220</v>
          </cell>
          <cell r="C7236" t="str">
            <v>FT</v>
          </cell>
          <cell r="D7236" t="str">
            <v>PREEMPT DETECTOR CABLE</v>
          </cell>
          <cell r="G7236">
            <v>0</v>
          </cell>
        </row>
        <row r="7237">
          <cell r="A7237" t="str">
            <v>809E69221</v>
          </cell>
          <cell r="C7237" t="str">
            <v>FT</v>
          </cell>
          <cell r="D7237" t="str">
            <v>PREEMPT DETECTOR CABLE, AS PER PLAN</v>
          </cell>
          <cell r="G7237">
            <v>0</v>
          </cell>
        </row>
        <row r="7238">
          <cell r="A7238" t="str">
            <v>809E69230</v>
          </cell>
          <cell r="C7238" t="str">
            <v>EACH</v>
          </cell>
          <cell r="D7238" t="str">
            <v>PREEMPT PHASE SELECTOR</v>
          </cell>
          <cell r="G7238">
            <v>0</v>
          </cell>
        </row>
        <row r="7239">
          <cell r="A7239" t="str">
            <v>809E69231</v>
          </cell>
          <cell r="C7239" t="str">
            <v>EACH</v>
          </cell>
          <cell r="D7239" t="str">
            <v>PREEMPT PHASE SELECTOR, AS PER PLAN</v>
          </cell>
          <cell r="G7239">
            <v>0</v>
          </cell>
        </row>
        <row r="7240">
          <cell r="A7240" t="str">
            <v>809E69240</v>
          </cell>
          <cell r="C7240" t="str">
            <v>EACH</v>
          </cell>
          <cell r="D7240" t="str">
            <v>PREEMPT CONFIRMATION LIGHT</v>
          </cell>
          <cell r="G7240">
            <v>0</v>
          </cell>
        </row>
        <row r="7241">
          <cell r="A7241" t="str">
            <v>809E69241</v>
          </cell>
          <cell r="C7241" t="str">
            <v>EACH</v>
          </cell>
          <cell r="D7241" t="str">
            <v>PREEMPT CONFIRMATION LIGHT, AS PER PLAN</v>
          </cell>
          <cell r="G7241">
            <v>0</v>
          </cell>
        </row>
        <row r="7242">
          <cell r="A7242" t="str">
            <v>809E70000</v>
          </cell>
          <cell r="C7242" t="str">
            <v>LS</v>
          </cell>
          <cell r="D7242" t="str">
            <v>MAINTAINING ITS DURING CONSTRUCTION</v>
          </cell>
          <cell r="G7242">
            <v>0</v>
          </cell>
        </row>
        <row r="7243">
          <cell r="A7243" t="str">
            <v>809E70050</v>
          </cell>
          <cell r="C7243" t="str">
            <v>LS</v>
          </cell>
          <cell r="D7243" t="str">
            <v>AS-BUILT CONSTRUCTION PLANS</v>
          </cell>
          <cell r="F7243" t="str">
            <v>FOR ITS PROJECTS ONLY</v>
          </cell>
          <cell r="G7243">
            <v>0</v>
          </cell>
        </row>
        <row r="7244">
          <cell r="A7244" t="str">
            <v>809E70100</v>
          </cell>
          <cell r="C7244" t="str">
            <v>LS</v>
          </cell>
          <cell r="D7244" t="str">
            <v>TRAINING</v>
          </cell>
          <cell r="G7244">
            <v>0</v>
          </cell>
        </row>
        <row r="7245">
          <cell r="A7245" t="str">
            <v>809E99000</v>
          </cell>
          <cell r="B7245" t="str">
            <v>Y</v>
          </cell>
          <cell r="C7245" t="str">
            <v>LS</v>
          </cell>
          <cell r="D7245" t="str">
            <v>SPECIAL - ITS</v>
          </cell>
          <cell r="F7245" t="str">
            <v>DESIGN BUILD PROJECTS ONLY</v>
          </cell>
          <cell r="G7245">
            <v>0</v>
          </cell>
        </row>
        <row r="7246">
          <cell r="A7246" t="str">
            <v>810E00100</v>
          </cell>
          <cell r="C7246" t="str">
            <v>EACH</v>
          </cell>
          <cell r="D7246" t="str">
            <v>VITAL INDUCTIVE LOOP PROCESSOR SYSTEM</v>
          </cell>
          <cell r="G7246">
            <v>0</v>
          </cell>
        </row>
        <row r="7247">
          <cell r="A7247" t="str">
            <v>810E00101</v>
          </cell>
          <cell r="C7247" t="str">
            <v>EACH</v>
          </cell>
          <cell r="D7247" t="str">
            <v>VITAL INDUCTIVE LOOP PROCESSOR SYSTEM, AS PER PLAN</v>
          </cell>
          <cell r="G7247">
            <v>0</v>
          </cell>
        </row>
        <row r="7248">
          <cell r="A7248" t="str">
            <v>811E10000</v>
          </cell>
          <cell r="C7248" t="str">
            <v>EACH</v>
          </cell>
          <cell r="D7248" t="str">
            <v>GREEN UNINTERRUPTIBLE POWER SUPPLY (UPS)</v>
          </cell>
          <cell r="G7248">
            <v>0</v>
          </cell>
        </row>
        <row r="7249">
          <cell r="A7249" t="str">
            <v>811E10001</v>
          </cell>
          <cell r="C7249" t="str">
            <v>EACH</v>
          </cell>
          <cell r="D7249" t="str">
            <v>GREEN UNINTERRUPTIBLE POWER SUPPLY (UPS), AS PER PLAN</v>
          </cell>
          <cell r="G7249">
            <v>0</v>
          </cell>
        </row>
        <row r="7250">
          <cell r="A7250" t="str">
            <v>812E10000</v>
          </cell>
          <cell r="C7250" t="str">
            <v>EACH</v>
          </cell>
          <cell r="D7250" t="str">
            <v>PRECAST LIGHT POLE FOUNDATION</v>
          </cell>
          <cell r="G7250">
            <v>0</v>
          </cell>
        </row>
        <row r="7251">
          <cell r="A7251" t="str">
            <v>812E10001</v>
          </cell>
          <cell r="C7251" t="str">
            <v>EACH</v>
          </cell>
          <cell r="D7251" t="str">
            <v>PRECAST LIGHT POLE FOUNDATION, AS PER PLAN</v>
          </cell>
          <cell r="G7251">
            <v>0</v>
          </cell>
        </row>
        <row r="7252">
          <cell r="A7252" t="str">
            <v>814E00010</v>
          </cell>
          <cell r="C7252" t="str">
            <v>EACH</v>
          </cell>
          <cell r="D7252" t="str">
            <v>INTERSTATE ELONGATED ROUTE SHIELD SYMBOL MARKING, TYPE B125</v>
          </cell>
          <cell r="G7252">
            <v>0</v>
          </cell>
        </row>
        <row r="7253">
          <cell r="A7253" t="str">
            <v>814E00012</v>
          </cell>
          <cell r="C7253" t="str">
            <v>EACH</v>
          </cell>
          <cell r="D7253" t="str">
            <v>US ROUTE SHIELD SYMBOL MARKING, TYPE B125</v>
          </cell>
          <cell r="G7253">
            <v>0</v>
          </cell>
        </row>
        <row r="7254">
          <cell r="A7254" t="str">
            <v>814E00014</v>
          </cell>
          <cell r="C7254" t="str">
            <v>EACH</v>
          </cell>
          <cell r="D7254" t="str">
            <v>STATE ROUTE SHIELD SYMBOL MARKING, TYPE B125</v>
          </cell>
          <cell r="G7254">
            <v>0</v>
          </cell>
        </row>
        <row r="7255">
          <cell r="A7255" t="str">
            <v>814E00016</v>
          </cell>
          <cell r="C7255" t="str">
            <v>EACH</v>
          </cell>
          <cell r="D7255" t="str">
            <v>CARDINAL DIRECTION (NORTH, SOUTH, WEST &amp; EAST) MARKING, TYPE B125</v>
          </cell>
          <cell r="G7255">
            <v>0</v>
          </cell>
        </row>
        <row r="7256">
          <cell r="A7256" t="str">
            <v>814E00018</v>
          </cell>
          <cell r="C7256" t="str">
            <v>EACH</v>
          </cell>
          <cell r="D7256" t="str">
            <v>REMOVAL OF PAVEMENT MARKING</v>
          </cell>
          <cell r="G7256">
            <v>0</v>
          </cell>
        </row>
        <row r="7257">
          <cell r="A7257" t="str">
            <v>814E00020</v>
          </cell>
          <cell r="C7257" t="str">
            <v>SF</v>
          </cell>
          <cell r="D7257" t="str">
            <v>REMOVAL OF PAVEMENT MARKING</v>
          </cell>
          <cell r="G7257">
            <v>0</v>
          </cell>
        </row>
        <row r="7258">
          <cell r="A7258" t="str">
            <v>815E30000</v>
          </cell>
          <cell r="C7258" t="str">
            <v>EACH</v>
          </cell>
          <cell r="D7258" t="str">
            <v>SPREAD SPECTRUM RADIO</v>
          </cell>
          <cell r="G7258">
            <v>0</v>
          </cell>
        </row>
        <row r="7259">
          <cell r="A7259" t="str">
            <v>815E30001</v>
          </cell>
          <cell r="C7259" t="str">
            <v>EACH</v>
          </cell>
          <cell r="D7259" t="str">
            <v>SPREAD SPECTRUM RADIO, AS PER PLAN</v>
          </cell>
          <cell r="G7259">
            <v>0</v>
          </cell>
        </row>
        <row r="7260">
          <cell r="A7260" t="str">
            <v>815E30100</v>
          </cell>
          <cell r="C7260" t="str">
            <v>LS</v>
          </cell>
          <cell r="D7260" t="str">
            <v>TRAINING FOR SPREAD SPECTRUM RADIO</v>
          </cell>
          <cell r="G7260">
            <v>0</v>
          </cell>
        </row>
        <row r="7261">
          <cell r="A7261" t="str">
            <v>816E30000</v>
          </cell>
          <cell r="C7261" t="str">
            <v>EACH</v>
          </cell>
          <cell r="D7261" t="str">
            <v>VIDEO DETECTION SYSTEM</v>
          </cell>
          <cell r="G7261">
            <v>0</v>
          </cell>
        </row>
        <row r="7262">
          <cell r="A7262" t="str">
            <v>816E30001</v>
          </cell>
          <cell r="C7262" t="str">
            <v>EACH</v>
          </cell>
          <cell r="D7262" t="str">
            <v>VIDEO DETECTION SYSTEM, AS PER PLAN</v>
          </cell>
          <cell r="G7262">
            <v>0</v>
          </cell>
        </row>
        <row r="7263">
          <cell r="A7263" t="str">
            <v>816E30100</v>
          </cell>
          <cell r="C7263" t="str">
            <v>LS</v>
          </cell>
          <cell r="D7263" t="str">
            <v>TRAINING FOR VIDEO DETECTION SYSTEM</v>
          </cell>
          <cell r="G7263">
            <v>0</v>
          </cell>
        </row>
        <row r="7264">
          <cell r="A7264" t="str">
            <v>818E30000</v>
          </cell>
          <cell r="C7264" t="str">
            <v>EACH</v>
          </cell>
          <cell r="D7264" t="str">
            <v>PROGRAMMABLE LOGIC CONTROLLER (PLC), (BASIC OR ADVANCED)</v>
          </cell>
          <cell r="G7264">
            <v>0</v>
          </cell>
        </row>
        <row r="7265">
          <cell r="A7265" t="str">
            <v>819E10000</v>
          </cell>
          <cell r="C7265" t="str">
            <v>EACH</v>
          </cell>
          <cell r="D7265" t="str">
            <v>RAILROAD PREEMPTION INTERFACE</v>
          </cell>
          <cell r="F7265" t="str">
            <v>(Required) LOCATION REQUIRED</v>
          </cell>
          <cell r="G7265">
            <v>1</v>
          </cell>
        </row>
        <row r="7266">
          <cell r="A7266" t="str">
            <v>819E10001</v>
          </cell>
          <cell r="C7266" t="str">
            <v>EACH</v>
          </cell>
          <cell r="D7266" t="str">
            <v>RAILROAD PREEMPTION INTERFACE, AS PER PLAN</v>
          </cell>
          <cell r="F7266" t="str">
            <v>(Required) LOCATION REQUIRED</v>
          </cell>
          <cell r="G7266">
            <v>1</v>
          </cell>
        </row>
        <row r="7267">
          <cell r="A7267" t="str">
            <v>820E10001</v>
          </cell>
          <cell r="C7267" t="str">
            <v>EACH</v>
          </cell>
          <cell r="D7267" t="str">
            <v>INSTRUMENTATION ENCLOSURE, AS PER PLAN</v>
          </cell>
          <cell r="F7267" t="str">
            <v>(Required) SEE SS820 FOR SUPP DESCRIPTION</v>
          </cell>
          <cell r="G7267">
            <v>1</v>
          </cell>
        </row>
        <row r="7268">
          <cell r="A7268" t="str">
            <v>822E10000</v>
          </cell>
          <cell r="C7268" t="str">
            <v>SY</v>
          </cell>
          <cell r="D7268" t="str">
            <v>HOT IN-PLACE RECYCLING, INTERMEDIATE COURSE</v>
          </cell>
          <cell r="G7268">
            <v>0</v>
          </cell>
        </row>
        <row r="7269">
          <cell r="A7269" t="str">
            <v>823E10000</v>
          </cell>
          <cell r="C7269" t="str">
            <v>CY</v>
          </cell>
          <cell r="D7269" t="str">
            <v>ASPHALT CONCRETE SURFACE COURSE, TYPE 1, (448)</v>
          </cell>
          <cell r="G7269">
            <v>0</v>
          </cell>
        </row>
        <row r="7270">
          <cell r="A7270" t="str">
            <v>823E15000</v>
          </cell>
          <cell r="C7270" t="str">
            <v>CY</v>
          </cell>
          <cell r="D7270" t="str">
            <v>ASPHALT CONCRETE INTERMEDIATE COURSE, TYPE 1, (448)</v>
          </cell>
          <cell r="G7270">
            <v>0</v>
          </cell>
        </row>
        <row r="7271">
          <cell r="A7271" t="str">
            <v>823E20000</v>
          </cell>
          <cell r="C7271" t="str">
            <v>CY</v>
          </cell>
          <cell r="D7271" t="str">
            <v>ASPHALT CONCRETE INTERMEDIATE COURSE, TYPE 2, (448)</v>
          </cell>
          <cell r="G7271">
            <v>0</v>
          </cell>
        </row>
        <row r="7272">
          <cell r="A7272" t="str">
            <v>823E40000</v>
          </cell>
          <cell r="C7272" t="str">
            <v>CY</v>
          </cell>
          <cell r="D7272" t="str">
            <v>ASPHALT CONCRETE SURFACE COURSE, TYPE 1, (449)</v>
          </cell>
          <cell r="G7272">
            <v>0</v>
          </cell>
        </row>
        <row r="7273">
          <cell r="A7273" t="str">
            <v>823E41000</v>
          </cell>
          <cell r="C7273" t="str">
            <v>CY</v>
          </cell>
          <cell r="D7273" t="str">
            <v>ASPHALT CONCRETE INTERMEDIATE COURSE, TYPE 1, (449)</v>
          </cell>
          <cell r="G7273">
            <v>0</v>
          </cell>
        </row>
        <row r="7274">
          <cell r="A7274" t="str">
            <v>823E42000</v>
          </cell>
          <cell r="C7274" t="str">
            <v>CY</v>
          </cell>
          <cell r="D7274" t="str">
            <v>ASPHALT CONCRETE INTERMEDIATE COURSE, TYPE 2, (449)</v>
          </cell>
          <cell r="G7274">
            <v>0</v>
          </cell>
        </row>
        <row r="7275">
          <cell r="A7275" t="str">
            <v>824E00010</v>
          </cell>
          <cell r="C7275" t="str">
            <v>LS</v>
          </cell>
          <cell r="D7275" t="str">
            <v>SYSTEM ANALYSIS</v>
          </cell>
          <cell r="G7275">
            <v>0</v>
          </cell>
        </row>
        <row r="7276">
          <cell r="A7276" t="str">
            <v>824E00011</v>
          </cell>
          <cell r="C7276" t="str">
            <v>LS</v>
          </cell>
          <cell r="D7276" t="str">
            <v>SYSTEM ANALYSIS, AS PER PLAN</v>
          </cell>
          <cell r="G7276">
            <v>0</v>
          </cell>
        </row>
        <row r="7277">
          <cell r="A7277" t="str">
            <v>826E10000</v>
          </cell>
          <cell r="C7277" t="str">
            <v>CY</v>
          </cell>
          <cell r="D7277" t="str">
            <v>ASPHALT CONCRETE SURFACE COURSE, TYPE 1, (448), FIBER TYPE A</v>
          </cell>
          <cell r="G7277">
            <v>0</v>
          </cell>
        </row>
        <row r="7278">
          <cell r="A7278" t="str">
            <v>826E10001</v>
          </cell>
          <cell r="C7278" t="str">
            <v>CY</v>
          </cell>
          <cell r="D7278" t="str">
            <v>ASPHALT CONCRETE SURFACE COURSE, TYPE 1, (448), FIBER TYPE A, AS PER PLAN</v>
          </cell>
          <cell r="G7278">
            <v>0</v>
          </cell>
        </row>
        <row r="7279">
          <cell r="A7279" t="str">
            <v>826E10020</v>
          </cell>
          <cell r="C7279" t="str">
            <v>CY</v>
          </cell>
          <cell r="D7279" t="str">
            <v>ASPHALT CONCRETE SURFACE COURSE, TYPE 1, (448), FIBER TYPE B</v>
          </cell>
          <cell r="G7279">
            <v>0</v>
          </cell>
        </row>
        <row r="7280">
          <cell r="A7280" t="str">
            <v>826E10021</v>
          </cell>
          <cell r="C7280" t="str">
            <v>CY</v>
          </cell>
          <cell r="D7280" t="str">
            <v>ASPHALT CONCRETE SURFACE COURSE, TYPE 1, (448), FIBER TYPE B, AS PER PLAN</v>
          </cell>
          <cell r="G7280">
            <v>0</v>
          </cell>
        </row>
        <row r="7281">
          <cell r="A7281" t="str">
            <v>826E10040</v>
          </cell>
          <cell r="C7281" t="str">
            <v>CY</v>
          </cell>
          <cell r="D7281" t="str">
            <v>ASPHALT CONCRETE SURFACE COURSE, TYPE 1, (448), FIBER TYPE C</v>
          </cell>
          <cell r="G7281">
            <v>0</v>
          </cell>
        </row>
        <row r="7282">
          <cell r="A7282" t="str">
            <v>826E10041</v>
          </cell>
          <cell r="C7282" t="str">
            <v>CY</v>
          </cell>
          <cell r="D7282" t="str">
            <v>ASPHALT CONCRETE SURFACE COURSE, TYPE 1, (448), FIBER TYPE C, AS PER PLAN</v>
          </cell>
          <cell r="G7282">
            <v>0</v>
          </cell>
        </row>
        <row r="7283">
          <cell r="A7283" t="str">
            <v>826E10300</v>
          </cell>
          <cell r="C7283" t="str">
            <v>CY</v>
          </cell>
          <cell r="D7283" t="str">
            <v>ASPHALT CONCRETE INTERMEDIATE COURSE, TYPE 2, (448), FIBER TYPE A</v>
          </cell>
          <cell r="G7283">
            <v>0</v>
          </cell>
        </row>
        <row r="7284">
          <cell r="A7284" t="str">
            <v>826E10301</v>
          </cell>
          <cell r="C7284" t="str">
            <v>CY</v>
          </cell>
          <cell r="D7284" t="str">
            <v>ASPHALT CONCRETE INTERMEDIATE COURSE, TYPE 2, (448), FIBER TYPE A, AS PER PLAN</v>
          </cell>
          <cell r="G7284">
            <v>0</v>
          </cell>
        </row>
        <row r="7285">
          <cell r="A7285" t="str">
            <v>826E10400</v>
          </cell>
          <cell r="C7285" t="str">
            <v>CY</v>
          </cell>
          <cell r="D7285" t="str">
            <v>ASPHALT CONCRETE INTERMEDIATE COURSE, TYPE 2, (448), FIBER TYPE B</v>
          </cell>
          <cell r="G7285">
            <v>0</v>
          </cell>
        </row>
        <row r="7286">
          <cell r="A7286" t="str">
            <v>826E10500</v>
          </cell>
          <cell r="C7286" t="str">
            <v>CY</v>
          </cell>
          <cell r="D7286" t="str">
            <v>ASPHALT CONCRETE INTERMEDIATE COURSE, TYPE 2, (448), FIBER TYPE C</v>
          </cell>
          <cell r="G7286">
            <v>0</v>
          </cell>
        </row>
        <row r="7287">
          <cell r="A7287" t="str">
            <v>826E10600</v>
          </cell>
          <cell r="C7287" t="str">
            <v>CY</v>
          </cell>
          <cell r="D7287" t="str">
            <v>ASPHALT CONCRETE SURFACE COURSE, 442 12.5MM, (448), FIBER TYPE A</v>
          </cell>
          <cell r="G7287">
            <v>0</v>
          </cell>
        </row>
        <row r="7288">
          <cell r="A7288" t="str">
            <v>826E10620</v>
          </cell>
          <cell r="C7288" t="str">
            <v>CY</v>
          </cell>
          <cell r="D7288" t="str">
            <v>ASPHALT CONCRETE SURFACE COURSE, 442 12.5MM, (448), FIBER TYPE B</v>
          </cell>
          <cell r="G7288">
            <v>0</v>
          </cell>
        </row>
        <row r="7289">
          <cell r="A7289" t="str">
            <v>826E10640</v>
          </cell>
          <cell r="C7289" t="str">
            <v>CY</v>
          </cell>
          <cell r="D7289" t="str">
            <v>ASPHALT CONCRETE SURFACE COURSE, 442 12.5MM, (448), FIBER TYPE C</v>
          </cell>
          <cell r="G7289">
            <v>0</v>
          </cell>
        </row>
        <row r="7290">
          <cell r="A7290" t="str">
            <v>826E10700</v>
          </cell>
          <cell r="C7290" t="str">
            <v>CY</v>
          </cell>
          <cell r="D7290" t="str">
            <v>ASPHALT CONCRETE INTERMEDIATE COURSE, 442 19MM, (448), FIBER TYPE A</v>
          </cell>
          <cell r="G7290">
            <v>0</v>
          </cell>
        </row>
        <row r="7291">
          <cell r="A7291" t="str">
            <v>826E10720</v>
          </cell>
          <cell r="C7291" t="str">
            <v>CY</v>
          </cell>
          <cell r="D7291" t="str">
            <v>ASPHALT CONCRETE INTERMEDIATE COURSE, 442 19MM, (448), FIBER TYPE B</v>
          </cell>
          <cell r="G7291">
            <v>0</v>
          </cell>
        </row>
        <row r="7292">
          <cell r="A7292" t="str">
            <v>826E10740</v>
          </cell>
          <cell r="C7292" t="str">
            <v>CY</v>
          </cell>
          <cell r="D7292" t="str">
            <v>ASPHALT CONCRETE INTERMEDIATE COURSE, 442 19MM, (448), FIBER TYPE C</v>
          </cell>
          <cell r="G7292">
            <v>0</v>
          </cell>
        </row>
        <row r="7293">
          <cell r="A7293" t="str">
            <v>826E20000</v>
          </cell>
          <cell r="C7293" t="str">
            <v>CY</v>
          </cell>
          <cell r="D7293" t="str">
            <v>ASPHALT CONCRETE, MISC.:</v>
          </cell>
          <cell r="F7293" t="str">
            <v>(Required) ADD SUPPLEMENTAL DESCRIPTION</v>
          </cell>
          <cell r="G7293">
            <v>1</v>
          </cell>
        </row>
        <row r="7294">
          <cell r="A7294" t="str">
            <v>826E30000</v>
          </cell>
          <cell r="C7294" t="str">
            <v>CY</v>
          </cell>
          <cell r="D7294" t="str">
            <v>ASPHALT CONCRETE SURFACE COURSE, TYPE 1, (449), FIBER TYPE A</v>
          </cell>
          <cell r="G7294">
            <v>0</v>
          </cell>
        </row>
        <row r="7295">
          <cell r="A7295" t="str">
            <v>826E30020</v>
          </cell>
          <cell r="C7295" t="str">
            <v>CY</v>
          </cell>
          <cell r="D7295" t="str">
            <v>ASPHALT CONCRETE SURFACE COURSE, TYPE 1, (449), FIBER TYPE B</v>
          </cell>
          <cell r="G7295">
            <v>0</v>
          </cell>
        </row>
        <row r="7296">
          <cell r="A7296" t="str">
            <v>826E30040</v>
          </cell>
          <cell r="C7296" t="str">
            <v>CY</v>
          </cell>
          <cell r="D7296" t="str">
            <v>ASPHALT CONCRETE SURFACE COURSE, TYPE 1, (449), FIBER TYPE C</v>
          </cell>
          <cell r="G7296">
            <v>0</v>
          </cell>
        </row>
        <row r="7297">
          <cell r="A7297" t="str">
            <v>826E30100</v>
          </cell>
          <cell r="C7297" t="str">
            <v>CY</v>
          </cell>
          <cell r="D7297" t="str">
            <v>ASPHALT CONCRETE INTERMEDIATE COURSE, TYPE 2, (449), FIBER TYPE A</v>
          </cell>
          <cell r="G7297">
            <v>0</v>
          </cell>
        </row>
        <row r="7298">
          <cell r="A7298" t="str">
            <v>826E30120</v>
          </cell>
          <cell r="C7298" t="str">
            <v>CY</v>
          </cell>
          <cell r="D7298" t="str">
            <v>ASPHALT CONCRETE INTERMEDIATE COURSE, TYPE 2, (449), FIBER TYPE B</v>
          </cell>
          <cell r="G7298">
            <v>0</v>
          </cell>
        </row>
        <row r="7299">
          <cell r="A7299" t="str">
            <v>826E30140</v>
          </cell>
          <cell r="C7299" t="str">
            <v>CY</v>
          </cell>
          <cell r="D7299" t="str">
            <v>ASPHALT CONCRETE INTERMEDIATE COURSE, TYPE 2, (449), FIBER TYPE C</v>
          </cell>
          <cell r="G7299">
            <v>0</v>
          </cell>
        </row>
        <row r="7300">
          <cell r="A7300" t="str">
            <v>826E30600</v>
          </cell>
          <cell r="C7300" t="str">
            <v>CY</v>
          </cell>
          <cell r="D7300" t="str">
            <v>ASPHALT CONCRETE SURFACE COURSE, 442 12.5MM, (449), FIBER TYPE A</v>
          </cell>
          <cell r="G7300">
            <v>0</v>
          </cell>
        </row>
        <row r="7301">
          <cell r="A7301" t="str">
            <v>826E30620</v>
          </cell>
          <cell r="C7301" t="str">
            <v>CY</v>
          </cell>
          <cell r="D7301" t="str">
            <v>ASPHALT CONCRETE SURFACE COURSE, 442 12.5MM, (449), FIBER TYPE B</v>
          </cell>
          <cell r="G7301">
            <v>0</v>
          </cell>
        </row>
        <row r="7302">
          <cell r="A7302" t="str">
            <v>826E30640</v>
          </cell>
          <cell r="C7302" t="str">
            <v>CY</v>
          </cell>
          <cell r="D7302" t="str">
            <v>ASPHALT CONCRETE SURFACE COURSE, 442 12.5MM, (449), FIBER TYPE C</v>
          </cell>
          <cell r="G7302">
            <v>0</v>
          </cell>
        </row>
        <row r="7303">
          <cell r="A7303" t="str">
            <v>826E30700</v>
          </cell>
          <cell r="C7303" t="str">
            <v>CY</v>
          </cell>
          <cell r="D7303" t="str">
            <v>ASPHALT CONCRETE INTERMEDIATE COURSE, 442 19MM, (449), FIBER TYPE A</v>
          </cell>
          <cell r="G7303">
            <v>0</v>
          </cell>
        </row>
        <row r="7304">
          <cell r="A7304" t="str">
            <v>826E30720</v>
          </cell>
          <cell r="C7304" t="str">
            <v>CY</v>
          </cell>
          <cell r="D7304" t="str">
            <v>ASPHALT CONCRETE INTERMEDIATE COURSE, 442 19MM, (449), FIBER TYPE B</v>
          </cell>
          <cell r="G7304">
            <v>0</v>
          </cell>
        </row>
        <row r="7305">
          <cell r="A7305" t="str">
            <v>826E30740</v>
          </cell>
          <cell r="C7305" t="str">
            <v>CY</v>
          </cell>
          <cell r="D7305" t="str">
            <v>ASPHALT CONCRETE INTERMEDIATE COURSE, 442 19MM, (449), FIBER TYPE C</v>
          </cell>
          <cell r="G7305">
            <v>0</v>
          </cell>
        </row>
        <row r="7306">
          <cell r="A7306" t="str">
            <v>827E10000</v>
          </cell>
          <cell r="C7306" t="str">
            <v>SY</v>
          </cell>
          <cell r="D7306" t="str">
            <v>PAVEMENT REMOVED</v>
          </cell>
          <cell r="G7306">
            <v>0</v>
          </cell>
        </row>
        <row r="7307">
          <cell r="A7307" t="str">
            <v>827E10001</v>
          </cell>
          <cell r="C7307" t="str">
            <v>SY</v>
          </cell>
          <cell r="D7307" t="str">
            <v>PAVEMENT REMOVED, AS PER PLAN</v>
          </cell>
          <cell r="G7307">
            <v>0</v>
          </cell>
        </row>
        <row r="7308">
          <cell r="A7308" t="str">
            <v>827E11000</v>
          </cell>
          <cell r="C7308" t="str">
            <v>TON</v>
          </cell>
          <cell r="D7308" t="str">
            <v>CEMENT</v>
          </cell>
          <cell r="G7308">
            <v>0</v>
          </cell>
        </row>
        <row r="7309">
          <cell r="A7309" t="str">
            <v>827E12000</v>
          </cell>
          <cell r="C7309" t="str">
            <v>SY</v>
          </cell>
          <cell r="D7309" t="str">
            <v>CURING COAT</v>
          </cell>
          <cell r="G7309">
            <v>0</v>
          </cell>
        </row>
        <row r="7310">
          <cell r="A7310" t="str">
            <v>827E20000</v>
          </cell>
          <cell r="C7310" t="str">
            <v>SY</v>
          </cell>
          <cell r="D7310" t="str">
            <v>FULL DEPTH RECLAIMED BASE COURSE</v>
          </cell>
          <cell r="F7310" t="str">
            <v>(Required) SPECIFY DEPTH</v>
          </cell>
          <cell r="G7310">
            <v>1</v>
          </cell>
        </row>
        <row r="7311">
          <cell r="A7311" t="str">
            <v>827E21000</v>
          </cell>
          <cell r="C7311" t="str">
            <v>LS</v>
          </cell>
          <cell r="D7311" t="str">
            <v>MIXTURE DESIGN FOR FULL DEPTH RECLAIMED BASE</v>
          </cell>
          <cell r="G7311">
            <v>0</v>
          </cell>
        </row>
        <row r="7312">
          <cell r="A7312" t="str">
            <v>827E22000</v>
          </cell>
          <cell r="C7312" t="str">
            <v>TON</v>
          </cell>
          <cell r="D7312" t="str">
            <v>CORRECTIVE MATERIAL</v>
          </cell>
          <cell r="G7312">
            <v>0</v>
          </cell>
        </row>
        <row r="7313">
          <cell r="A7313" t="str">
            <v>827E23000</v>
          </cell>
          <cell r="C7313" t="str">
            <v>TON</v>
          </cell>
          <cell r="D7313" t="str">
            <v>COVER AGGREGATE</v>
          </cell>
          <cell r="G7313">
            <v>0</v>
          </cell>
        </row>
        <row r="7314">
          <cell r="A7314" t="str">
            <v>827E30000</v>
          </cell>
          <cell r="C7314" t="str">
            <v>LS</v>
          </cell>
          <cell r="D7314" t="str">
            <v>JUST-IN-TIME TRAINING</v>
          </cell>
          <cell r="G7314">
            <v>0</v>
          </cell>
        </row>
        <row r="7315">
          <cell r="A7315" t="str">
            <v>828E00100</v>
          </cell>
          <cell r="C7315" t="str">
            <v>EACH</v>
          </cell>
          <cell r="D7315" t="str">
            <v>LED BLANKOUT SIGN</v>
          </cell>
          <cell r="F7315" t="str">
            <v>(Required) SPECIFY TYPE AND SIZE</v>
          </cell>
          <cell r="G7315">
            <v>1</v>
          </cell>
        </row>
        <row r="7316">
          <cell r="A7316" t="str">
            <v>828E00110</v>
          </cell>
          <cell r="C7316" t="str">
            <v>EACH</v>
          </cell>
          <cell r="D7316" t="str">
            <v>LED BLANKOUT SIGN, (MMU/CMU COMPATIBLE)</v>
          </cell>
          <cell r="F7316" t="str">
            <v>(Required) SPECIFY TYPE AND SIZE</v>
          </cell>
          <cell r="G7316">
            <v>1</v>
          </cell>
        </row>
        <row r="7317">
          <cell r="A7317" t="str">
            <v>829E00100</v>
          </cell>
          <cell r="C7317" t="str">
            <v>SNMT</v>
          </cell>
          <cell r="D7317" t="str">
            <v>WORK ZONE EGRESS WARNING SYSTEM</v>
          </cell>
          <cell r="G7317">
            <v>0</v>
          </cell>
        </row>
        <row r="7318">
          <cell r="A7318" t="str">
            <v>831E00100</v>
          </cell>
          <cell r="C7318" t="str">
            <v>FT</v>
          </cell>
          <cell r="D7318" t="str">
            <v>LONGITUDINAL CHANNELIZING DEVICE</v>
          </cell>
          <cell r="G7318">
            <v>0</v>
          </cell>
        </row>
        <row r="7319">
          <cell r="A7319" t="str">
            <v>831E00101</v>
          </cell>
          <cell r="C7319" t="str">
            <v>FT</v>
          </cell>
          <cell r="D7319" t="str">
            <v>LONGITUDINAL CHANNELIZING DEVICE, AS PER PLAN</v>
          </cell>
          <cell r="G7319">
            <v>0</v>
          </cell>
        </row>
        <row r="7320">
          <cell r="A7320" t="str">
            <v>831E00500</v>
          </cell>
          <cell r="C7320" t="str">
            <v>FT</v>
          </cell>
          <cell r="D7320" t="str">
            <v>REMOVAL OF LONGITUDINAL CHANNELIZING DEVICE</v>
          </cell>
          <cell r="G7320">
            <v>0</v>
          </cell>
        </row>
        <row r="7321">
          <cell r="A7321" t="str">
            <v>831E00510</v>
          </cell>
          <cell r="C7321" t="str">
            <v>EACH</v>
          </cell>
          <cell r="D7321" t="str">
            <v>REMOVAL OF LONGITUDINAL CHANNELIZING DEVICE</v>
          </cell>
          <cell r="G7321">
            <v>0</v>
          </cell>
        </row>
        <row r="7322">
          <cell r="A7322" t="str">
            <v>832E15000</v>
          </cell>
          <cell r="C7322" t="str">
            <v>LS</v>
          </cell>
          <cell r="D7322" t="str">
            <v>STORM WATER POLLUTION PREVENTION PLAN</v>
          </cell>
          <cell r="G7322">
            <v>0</v>
          </cell>
        </row>
        <row r="7323">
          <cell r="A7323" t="str">
            <v>832E15001</v>
          </cell>
          <cell r="C7323" t="str">
            <v>LS</v>
          </cell>
          <cell r="D7323" t="str">
            <v>STORM WATER POLLUTION PREVENTION PLAN, AS PER PLAN</v>
          </cell>
          <cell r="G7323">
            <v>0</v>
          </cell>
        </row>
        <row r="7324">
          <cell r="A7324" t="str">
            <v>832E15002</v>
          </cell>
          <cell r="C7324" t="str">
            <v>LS</v>
          </cell>
          <cell r="D7324" t="str">
            <v>STORM WATER POLLUTION PREVENTION INSPECTIONS</v>
          </cell>
          <cell r="G7324">
            <v>0</v>
          </cell>
        </row>
        <row r="7325">
          <cell r="A7325" t="str">
            <v>832E15010</v>
          </cell>
          <cell r="C7325" t="str">
            <v>LS</v>
          </cell>
          <cell r="D7325" t="str">
            <v>STORM WATER POLLUTION PREVENTION INSPECTION SOFTWARE</v>
          </cell>
          <cell r="G7325">
            <v>0</v>
          </cell>
        </row>
        <row r="7326">
          <cell r="A7326" t="str">
            <v>832E30000</v>
          </cell>
          <cell r="C7326" t="str">
            <v>EACH</v>
          </cell>
          <cell r="D7326" t="str">
            <v>EROSION CONTROL</v>
          </cell>
          <cell r="G7326">
            <v>0</v>
          </cell>
        </row>
        <row r="7327">
          <cell r="A7327" t="str">
            <v>832E30001</v>
          </cell>
          <cell r="C7327" t="str">
            <v>EACH</v>
          </cell>
          <cell r="D7327" t="str">
            <v>EROSION CONTROL, AS PER PLAN</v>
          </cell>
          <cell r="G7327">
            <v>0</v>
          </cell>
        </row>
        <row r="7328">
          <cell r="A7328" t="str">
            <v>832E99100</v>
          </cell>
          <cell r="B7328" t="str">
            <v>Y</v>
          </cell>
          <cell r="C7328" t="str">
            <v>EACH</v>
          </cell>
          <cell r="D7328" t="str">
            <v>SPECIAL - CONSTRUCTION EROSION CONTROL</v>
          </cell>
          <cell r="F7328" t="str">
            <v>DESIGN BUILD PROJECTS ONLY</v>
          </cell>
          <cell r="G7328">
            <v>0</v>
          </cell>
        </row>
        <row r="7329">
          <cell r="A7329" t="str">
            <v>833E10000</v>
          </cell>
          <cell r="C7329" t="str">
            <v>FT</v>
          </cell>
          <cell r="D7329" t="str">
            <v>CONDUIT RENEWAL USING SPRAY APPLIED STRUCTURAL LINER, ROUND CONDUIT</v>
          </cell>
          <cell r="F7329" t="str">
            <v>(Required) SPECIFY SIZE (___" DIAMETER)</v>
          </cell>
          <cell r="G7329">
            <v>1</v>
          </cell>
        </row>
        <row r="7330">
          <cell r="A7330" t="str">
            <v>833E10001</v>
          </cell>
          <cell r="C7330" t="str">
            <v>FT</v>
          </cell>
          <cell r="D7330" t="str">
            <v>CONDUIT RENEWAL USING SPRAY APPLIED STRUCTURAL LINER, ROUND CONDUIT, AS PER PLAN</v>
          </cell>
          <cell r="F7330" t="str">
            <v>(Required) SPECIFY SIZE (___" DIAMETER)</v>
          </cell>
          <cell r="G7330">
            <v>1</v>
          </cell>
        </row>
        <row r="7331">
          <cell r="A7331" t="str">
            <v>833E11000</v>
          </cell>
          <cell r="C7331" t="str">
            <v>FT</v>
          </cell>
          <cell r="D7331" t="str">
            <v>CONDUIT RENEWAL USING SPRAY APPLIED STRUCTURAL LINER, ELLIPTICAL CONDUIT</v>
          </cell>
          <cell r="F7331" t="str">
            <v xml:space="preserve">(Required) </v>
          </cell>
          <cell r="G7331">
            <v>1</v>
          </cell>
        </row>
        <row r="7332">
          <cell r="A7332" t="str">
            <v>833E11001</v>
          </cell>
          <cell r="C7332" t="str">
            <v>FT</v>
          </cell>
          <cell r="D7332" t="str">
            <v>CONDUIT RENEWAL USING SPRAY APPLIED STRUCTURAL LINER, ELLIPTICAL CONDUIT, AS PER PLAN</v>
          </cell>
          <cell r="F7332" t="str">
            <v xml:space="preserve">(Required) </v>
          </cell>
          <cell r="G7332">
            <v>1</v>
          </cell>
        </row>
        <row r="7333">
          <cell r="A7333" t="str">
            <v>833E12000</v>
          </cell>
          <cell r="C7333" t="str">
            <v>FT</v>
          </cell>
          <cell r="D7333" t="str">
            <v>CONDUIT RENEWAL USING SPRAY APPLIED STRUCTURAL LINER, ARCH</v>
          </cell>
          <cell r="F7333" t="str">
            <v>(Required) SPECIFY SIZE (SPAN X RISE)</v>
          </cell>
          <cell r="G7333">
            <v>1</v>
          </cell>
        </row>
        <row r="7334">
          <cell r="A7334" t="str">
            <v>833E12001</v>
          </cell>
          <cell r="C7334" t="str">
            <v>FT</v>
          </cell>
          <cell r="D7334" t="str">
            <v>CONDUIT RENEWAL USING SPRAY APPLIED STRUCTURAL LINER, ARCH, AS PER PLAN</v>
          </cell>
          <cell r="F7334" t="str">
            <v>(Required) SPECIFY SIZE (SPAN X RISE)</v>
          </cell>
          <cell r="G7334">
            <v>1</v>
          </cell>
        </row>
        <row r="7335">
          <cell r="A7335" t="str">
            <v>836E10000</v>
          </cell>
          <cell r="C7335" t="str">
            <v>SY</v>
          </cell>
          <cell r="D7335" t="str">
            <v>SEEDING AND EROSION CONTROL WITH TURF REINFORCING MAT, TYPE 1</v>
          </cell>
          <cell r="G7335">
            <v>0</v>
          </cell>
        </row>
        <row r="7336">
          <cell r="A7336" t="str">
            <v>836E10020</v>
          </cell>
          <cell r="C7336" t="str">
            <v>SY</v>
          </cell>
          <cell r="D7336" t="str">
            <v>SEEDING AND EROSION CONTROL WITH TURF REINFORCING MAT, TYPE 2</v>
          </cell>
          <cell r="G7336">
            <v>0</v>
          </cell>
        </row>
        <row r="7337">
          <cell r="A7337" t="str">
            <v>836E10030</v>
          </cell>
          <cell r="C7337" t="str">
            <v>SY</v>
          </cell>
          <cell r="D7337" t="str">
            <v>SEEDING AND EROSION CONTROL WITH TURF REINFORCING MAT, TYPE 3</v>
          </cell>
          <cell r="G7337">
            <v>0</v>
          </cell>
        </row>
        <row r="7338">
          <cell r="A7338" t="str">
            <v>836E10040</v>
          </cell>
          <cell r="C7338" t="str">
            <v>SY</v>
          </cell>
          <cell r="D7338" t="str">
            <v>SEEDING AND EROSION CONTROL WITH TURF REINFORCING MAT, TYPE 4</v>
          </cell>
          <cell r="G7338">
            <v>0</v>
          </cell>
        </row>
        <row r="7339">
          <cell r="A7339" t="str">
            <v>836E20000</v>
          </cell>
          <cell r="C7339" t="str">
            <v>SY</v>
          </cell>
          <cell r="D7339" t="str">
            <v>SEEDING AND EROSION CONTROL WITH TURF REINFORCING MAT, TYPE 1, WITHOUT SOIL FILLING</v>
          </cell>
          <cell r="G7339">
            <v>0</v>
          </cell>
        </row>
        <row r="7340">
          <cell r="A7340" t="str">
            <v>836E20020</v>
          </cell>
          <cell r="C7340" t="str">
            <v>SY</v>
          </cell>
          <cell r="D7340" t="str">
            <v>SEEDING AND EROSION CONTROL WITH TURF REINFORCING MAT, TYPE 2, WITHOUT SOIL FILLING</v>
          </cell>
          <cell r="G7340">
            <v>0</v>
          </cell>
        </row>
        <row r="7341">
          <cell r="A7341" t="str">
            <v>836E20030</v>
          </cell>
          <cell r="C7341" t="str">
            <v>SY</v>
          </cell>
          <cell r="D7341" t="str">
            <v>SEEDING AND EROSION CONTROL WITH TURF REINFORCING MAT, TYPE 3, WITHOUT SOIL FILLING</v>
          </cell>
          <cell r="G7341">
            <v>0</v>
          </cell>
        </row>
        <row r="7342">
          <cell r="A7342" t="str">
            <v>836E20040</v>
          </cell>
          <cell r="C7342" t="str">
            <v>SY</v>
          </cell>
          <cell r="D7342" t="str">
            <v>SEEDING AND EROSION CONTROL WITH TURF REINFORCING MAT, TYPE 4, WITHOUT SOIL FILLING</v>
          </cell>
          <cell r="G7342">
            <v>0</v>
          </cell>
        </row>
        <row r="7343">
          <cell r="A7343" t="str">
            <v>837E10000</v>
          </cell>
          <cell r="C7343" t="str">
            <v>FT</v>
          </cell>
          <cell r="D7343" t="str">
            <v>LINER PIPE</v>
          </cell>
          <cell r="F7343" t="str">
            <v>(Required) SPECIFY SIZE AND TYPE</v>
          </cell>
          <cell r="G7343">
            <v>1</v>
          </cell>
        </row>
        <row r="7344">
          <cell r="A7344" t="str">
            <v>837E10001</v>
          </cell>
          <cell r="C7344" t="str">
            <v>FT</v>
          </cell>
          <cell r="D7344" t="str">
            <v>LINER PIPE, AS PER PLAN</v>
          </cell>
          <cell r="F7344" t="str">
            <v>(Required) SPECIFY SIZE AND TYPE</v>
          </cell>
          <cell r="G7344">
            <v>1</v>
          </cell>
        </row>
        <row r="7345">
          <cell r="A7345" t="str">
            <v>837E21000</v>
          </cell>
          <cell r="C7345" t="str">
            <v>FT</v>
          </cell>
          <cell r="D7345" t="str">
            <v>BACKFILL FOR LINER PIPE</v>
          </cell>
          <cell r="G7345">
            <v>0</v>
          </cell>
        </row>
        <row r="7346">
          <cell r="A7346" t="str">
            <v>837E21001</v>
          </cell>
          <cell r="C7346" t="str">
            <v>FT</v>
          </cell>
          <cell r="D7346" t="str">
            <v>BACKFILL FOR LINER PIPE, AS PER PLAN</v>
          </cell>
          <cell r="G7346">
            <v>0</v>
          </cell>
        </row>
        <row r="7347">
          <cell r="A7347" t="str">
            <v>838E20700</v>
          </cell>
          <cell r="C7347" t="str">
            <v>CY</v>
          </cell>
          <cell r="D7347" t="str">
            <v>GABIONS</v>
          </cell>
          <cell r="G7347">
            <v>0</v>
          </cell>
        </row>
        <row r="7348">
          <cell r="A7348" t="str">
            <v>838E20701</v>
          </cell>
          <cell r="C7348" t="str">
            <v>CY</v>
          </cell>
          <cell r="D7348" t="str">
            <v>GABIONS, AS PER PLAN</v>
          </cell>
          <cell r="G7348">
            <v>0</v>
          </cell>
        </row>
        <row r="7349">
          <cell r="A7349" t="str">
            <v>838E20750</v>
          </cell>
          <cell r="C7349" t="str">
            <v>CY</v>
          </cell>
          <cell r="D7349" t="str">
            <v>GABIONS WITH ADDITIONAL COATING</v>
          </cell>
          <cell r="G7349">
            <v>0</v>
          </cell>
        </row>
        <row r="7350">
          <cell r="A7350" t="str">
            <v>838E20751</v>
          </cell>
          <cell r="C7350" t="str">
            <v>CY</v>
          </cell>
          <cell r="D7350" t="str">
            <v>GABIONS WITH ADDITIONAL COATING, AS PER PLAN</v>
          </cell>
          <cell r="G7350">
            <v>0</v>
          </cell>
        </row>
        <row r="7351">
          <cell r="A7351" t="str">
            <v>839E29000</v>
          </cell>
          <cell r="C7351" t="str">
            <v>FT</v>
          </cell>
          <cell r="D7351" t="str">
            <v>TRENCH DRAIN, TYPE A WITH STANDARD GRATE</v>
          </cell>
          <cell r="G7351">
            <v>0</v>
          </cell>
        </row>
        <row r="7352">
          <cell r="A7352" t="str">
            <v>839E29100</v>
          </cell>
          <cell r="C7352" t="str">
            <v>FT</v>
          </cell>
          <cell r="D7352" t="str">
            <v>TRENCH DRAIN, TYPE A WITH PEDESTRIAN GRATE</v>
          </cell>
          <cell r="G7352">
            <v>0</v>
          </cell>
        </row>
        <row r="7353">
          <cell r="A7353" t="str">
            <v>839E30000</v>
          </cell>
          <cell r="C7353" t="str">
            <v>FT</v>
          </cell>
          <cell r="D7353" t="str">
            <v>TRENCH DRAIN, TYPE B WITH STANDARD GRATE</v>
          </cell>
          <cell r="G7353">
            <v>0</v>
          </cell>
        </row>
        <row r="7354">
          <cell r="A7354" t="str">
            <v>839E30001</v>
          </cell>
          <cell r="C7354" t="str">
            <v>FT</v>
          </cell>
          <cell r="D7354" t="str">
            <v>TRENCH DRAIN, TYPE B WITH STANDARD GRATE, AS PER PLAN</v>
          </cell>
          <cell r="G7354">
            <v>0</v>
          </cell>
        </row>
        <row r="7355">
          <cell r="A7355" t="str">
            <v>839E30100</v>
          </cell>
          <cell r="C7355" t="str">
            <v>FT</v>
          </cell>
          <cell r="D7355" t="str">
            <v>TRENCH DRAIN, TYPE B WITH PEDESTRIAN GRATE</v>
          </cell>
          <cell r="G7355">
            <v>0</v>
          </cell>
        </row>
        <row r="7356">
          <cell r="A7356" t="str">
            <v>840E20000</v>
          </cell>
          <cell r="C7356" t="str">
            <v>SF</v>
          </cell>
          <cell r="D7356" t="str">
            <v>MECHANICALLY STABILIZED EARTH WALL</v>
          </cell>
          <cell r="G7356">
            <v>0</v>
          </cell>
        </row>
        <row r="7357">
          <cell r="A7357" t="str">
            <v>840E20001</v>
          </cell>
          <cell r="C7357" t="str">
            <v>SF</v>
          </cell>
          <cell r="D7357" t="str">
            <v>MECHANICALLY STABILIZED EARTH WALL, AS PER PLAN</v>
          </cell>
          <cell r="G7357">
            <v>0</v>
          </cell>
        </row>
        <row r="7358">
          <cell r="A7358" t="str">
            <v>840E21000</v>
          </cell>
          <cell r="C7358" t="str">
            <v>CY</v>
          </cell>
          <cell r="D7358" t="str">
            <v>WALL EXCAVATION</v>
          </cell>
          <cell r="G7358">
            <v>0</v>
          </cell>
        </row>
        <row r="7359">
          <cell r="A7359" t="str">
            <v>840E21001</v>
          </cell>
          <cell r="C7359" t="str">
            <v>CY</v>
          </cell>
          <cell r="D7359" t="str">
            <v>WALL EXCAVATION, AS PER PLAN</v>
          </cell>
          <cell r="G7359">
            <v>0</v>
          </cell>
        </row>
        <row r="7360">
          <cell r="A7360" t="str">
            <v>840E22000</v>
          </cell>
          <cell r="C7360" t="str">
            <v>SY</v>
          </cell>
          <cell r="D7360" t="str">
            <v>FOUNDATION PREPARATION</v>
          </cell>
          <cell r="G7360">
            <v>0</v>
          </cell>
        </row>
        <row r="7361">
          <cell r="A7361" t="str">
            <v>840E22001</v>
          </cell>
          <cell r="C7361" t="str">
            <v>SY</v>
          </cell>
          <cell r="D7361" t="str">
            <v>FOUNDATION PREPARATION, AS PER PLAN</v>
          </cell>
          <cell r="G7361">
            <v>0</v>
          </cell>
        </row>
        <row r="7362">
          <cell r="A7362" t="str">
            <v>840E23000</v>
          </cell>
          <cell r="C7362" t="str">
            <v>CY</v>
          </cell>
          <cell r="D7362" t="str">
            <v>SELECT GRANULAR BACKFILL</v>
          </cell>
          <cell r="G7362">
            <v>0</v>
          </cell>
        </row>
        <row r="7363">
          <cell r="A7363" t="str">
            <v>840E23001</v>
          </cell>
          <cell r="C7363" t="str">
            <v>CY</v>
          </cell>
          <cell r="D7363" t="str">
            <v>SELECT GRANULAR BACKFILL, AS PER PLAN</v>
          </cell>
          <cell r="G7363">
            <v>0</v>
          </cell>
        </row>
        <row r="7364">
          <cell r="A7364" t="str">
            <v>840E23050</v>
          </cell>
          <cell r="C7364" t="str">
            <v>CY</v>
          </cell>
          <cell r="D7364" t="str">
            <v>NATURAL SOIL</v>
          </cell>
          <cell r="G7364">
            <v>0</v>
          </cell>
        </row>
        <row r="7365">
          <cell r="A7365" t="str">
            <v>840E25010</v>
          </cell>
          <cell r="C7365" t="str">
            <v>FT</v>
          </cell>
          <cell r="D7365" t="str">
            <v>6" DRAINAGE PIPE, PERFORATED</v>
          </cell>
          <cell r="G7365">
            <v>0</v>
          </cell>
        </row>
        <row r="7366">
          <cell r="A7366" t="str">
            <v>840E25020</v>
          </cell>
          <cell r="C7366" t="str">
            <v>FT</v>
          </cell>
          <cell r="D7366" t="str">
            <v>6" DRAINAGE PIPE, NON-PERFORATED</v>
          </cell>
          <cell r="G7366">
            <v>0</v>
          </cell>
        </row>
        <row r="7367">
          <cell r="A7367" t="str">
            <v>840E26000</v>
          </cell>
          <cell r="C7367" t="str">
            <v>FT</v>
          </cell>
          <cell r="D7367" t="str">
            <v>CONCRETE COPING</v>
          </cell>
          <cell r="G7367">
            <v>0</v>
          </cell>
        </row>
        <row r="7368">
          <cell r="A7368" t="str">
            <v>840E26001</v>
          </cell>
          <cell r="C7368" t="str">
            <v>FT</v>
          </cell>
          <cell r="D7368" t="str">
            <v>CONCRETE COPING, AS PER PLAN</v>
          </cell>
          <cell r="G7368">
            <v>0</v>
          </cell>
        </row>
        <row r="7369">
          <cell r="A7369" t="str">
            <v>840E26050</v>
          </cell>
          <cell r="C7369" t="str">
            <v>SF</v>
          </cell>
          <cell r="D7369" t="str">
            <v>AESTHETIC SURFACE TREATMENT</v>
          </cell>
          <cell r="G7369">
            <v>0</v>
          </cell>
        </row>
        <row r="7370">
          <cell r="A7370" t="str">
            <v>840E27000</v>
          </cell>
          <cell r="C7370" t="str">
            <v>DAY</v>
          </cell>
          <cell r="D7370" t="str">
            <v>ON-SITE ASSISTANCE</v>
          </cell>
          <cell r="G7370">
            <v>0</v>
          </cell>
        </row>
        <row r="7371">
          <cell r="A7371" t="str">
            <v>840E28000</v>
          </cell>
          <cell r="C7371" t="str">
            <v>LS</v>
          </cell>
          <cell r="D7371" t="str">
            <v>SGB INSPECTION AND COMPACTION TESTING</v>
          </cell>
          <cell r="G7371">
            <v>0</v>
          </cell>
        </row>
        <row r="7372">
          <cell r="A7372" t="str">
            <v>841E10000</v>
          </cell>
          <cell r="C7372" t="str">
            <v>FT</v>
          </cell>
          <cell r="D7372" t="str">
            <v>SPIRAL WOUND RENEWAL SYSTEM, ROUND CONDUIT</v>
          </cell>
          <cell r="F7372" t="str">
            <v>(Required) SPECIFY SIZE</v>
          </cell>
          <cell r="G7372">
            <v>1</v>
          </cell>
        </row>
        <row r="7373">
          <cell r="A7373" t="str">
            <v>841E10001</v>
          </cell>
          <cell r="C7373" t="str">
            <v>FT</v>
          </cell>
          <cell r="D7373" t="str">
            <v>SPIRAL WOUND RENEWAL SYSTEM, ROUND CONDUIT, AS PER PLAN</v>
          </cell>
          <cell r="F7373" t="str">
            <v>(Required) SPECIFY SIZE</v>
          </cell>
          <cell r="G7373">
            <v>1</v>
          </cell>
        </row>
        <row r="7374">
          <cell r="A7374" t="str">
            <v>841E11000</v>
          </cell>
          <cell r="C7374" t="str">
            <v>FT</v>
          </cell>
          <cell r="D7374" t="str">
            <v>SPIRAL WOUND RENEWAL SYSTEM, ELLIPTICAL CONDUIT</v>
          </cell>
          <cell r="F7374" t="str">
            <v>(Required) SPECIFY SIZE (RISE X SPAN)</v>
          </cell>
          <cell r="G7374">
            <v>1</v>
          </cell>
        </row>
        <row r="7375">
          <cell r="A7375" t="str">
            <v>841E11001</v>
          </cell>
          <cell r="C7375" t="str">
            <v>FT</v>
          </cell>
          <cell r="D7375" t="str">
            <v>SPIRAL WOUND RENEWAL SYSTEM, ELLIPTICAL CONDUIT, AS PER PLAN</v>
          </cell>
          <cell r="F7375" t="str">
            <v>(Required) SPECIFY SIZE (RISE X SPAN)</v>
          </cell>
          <cell r="G7375">
            <v>1</v>
          </cell>
        </row>
        <row r="7376">
          <cell r="A7376" t="str">
            <v>841E12000</v>
          </cell>
          <cell r="C7376" t="str">
            <v>FT</v>
          </cell>
          <cell r="D7376" t="str">
            <v>SPIRAL WOUND RENEWAL SYSTEM, BOX</v>
          </cell>
          <cell r="F7376" t="str">
            <v>(Required) SPECIFY SIZE (RISE X SPAN)</v>
          </cell>
          <cell r="G7376">
            <v>1</v>
          </cell>
        </row>
        <row r="7377">
          <cell r="A7377" t="str">
            <v>841E12001</v>
          </cell>
          <cell r="C7377" t="str">
            <v>FT</v>
          </cell>
          <cell r="D7377" t="str">
            <v>SPIRAL WOUND RENEWAL SYSTEM, BOX, AS PER PLAN</v>
          </cell>
          <cell r="F7377" t="str">
            <v>(Required) SPECIFY SIZE (RISE X SPAN)</v>
          </cell>
          <cell r="G7377">
            <v>1</v>
          </cell>
        </row>
        <row r="7378">
          <cell r="A7378" t="str">
            <v>841E13000</v>
          </cell>
          <cell r="C7378" t="str">
            <v>FT</v>
          </cell>
          <cell r="D7378" t="str">
            <v>SPIRAL WOUND RENEWAL SYSTEM, ARCH</v>
          </cell>
          <cell r="F7378" t="str">
            <v>(Required) SPECIFY SPAN X RISE OR SIZE</v>
          </cell>
          <cell r="G7378">
            <v>1</v>
          </cell>
        </row>
        <row r="7379">
          <cell r="A7379" t="str">
            <v>841E13001</v>
          </cell>
          <cell r="C7379" t="str">
            <v>FT</v>
          </cell>
          <cell r="D7379" t="str">
            <v>SPIRAL WOUND RENEWAL SYSTEM, ARCH, AS PER PLAN</v>
          </cell>
          <cell r="F7379" t="str">
            <v>(Required) SPECIFY SPAN X RISE OR SIZE</v>
          </cell>
          <cell r="G7379">
            <v>1</v>
          </cell>
        </row>
        <row r="7380">
          <cell r="A7380" t="str">
            <v>842E10000</v>
          </cell>
          <cell r="C7380" t="str">
            <v>LB</v>
          </cell>
          <cell r="D7380" t="str">
            <v>CORRECTING ELEVATION OF CONCRETE APPROACH SLABS WITH HIGH DENSITY POLYURETHANE</v>
          </cell>
          <cell r="G7380">
            <v>0</v>
          </cell>
        </row>
        <row r="7381">
          <cell r="A7381" t="str">
            <v>843E50000</v>
          </cell>
          <cell r="C7381" t="str">
            <v>SF</v>
          </cell>
          <cell r="D7381" t="str">
            <v>PATCHING CONCRETE STRUCTURES WITH TROWELABLE MORTAR</v>
          </cell>
          <cell r="G7381">
            <v>0</v>
          </cell>
        </row>
        <row r="7382">
          <cell r="A7382" t="str">
            <v>843E50001</v>
          </cell>
          <cell r="C7382" t="str">
            <v>SF</v>
          </cell>
          <cell r="D7382" t="str">
            <v>PATCHING CONCRETE STRUCTURES WITH TROWELABLE MORTAR, AS PER PLAN</v>
          </cell>
          <cell r="G7382">
            <v>0</v>
          </cell>
        </row>
        <row r="7383">
          <cell r="A7383" t="str">
            <v>844E20000</v>
          </cell>
          <cell r="C7383" t="str">
            <v>EACH</v>
          </cell>
          <cell r="D7383" t="str">
            <v>GALVANIC ANODE PROTECTION</v>
          </cell>
          <cell r="G7383">
            <v>0</v>
          </cell>
        </row>
        <row r="7384">
          <cell r="A7384" t="str">
            <v>844E20001</v>
          </cell>
          <cell r="C7384" t="str">
            <v>EACH</v>
          </cell>
          <cell r="D7384" t="str">
            <v>GALVANIC ANODE PROTECTION, AS PER PLAN</v>
          </cell>
          <cell r="G7384">
            <v>0</v>
          </cell>
        </row>
        <row r="7385">
          <cell r="A7385" t="str">
            <v>844E21000</v>
          </cell>
          <cell r="C7385" t="str">
            <v>LS</v>
          </cell>
          <cell r="D7385" t="str">
            <v>GALVANIC ANODE SYSTEM</v>
          </cell>
          <cell r="G7385">
            <v>0</v>
          </cell>
        </row>
        <row r="7386">
          <cell r="A7386" t="str">
            <v>844E21001</v>
          </cell>
          <cell r="C7386" t="str">
            <v>LS</v>
          </cell>
          <cell r="D7386" t="str">
            <v>GALVANIC ANODE SYSTEM, AS PER PLAN</v>
          </cell>
          <cell r="G7386">
            <v>0</v>
          </cell>
        </row>
        <row r="7387">
          <cell r="A7387" t="str">
            <v>845E60000</v>
          </cell>
          <cell r="C7387" t="str">
            <v>SF</v>
          </cell>
          <cell r="D7387" t="str">
            <v>SURFACE PREPARATION OF EXISTING STRUCTURAL STEEL</v>
          </cell>
          <cell r="G7387">
            <v>0</v>
          </cell>
        </row>
        <row r="7388">
          <cell r="A7388" t="str">
            <v>845E60020</v>
          </cell>
          <cell r="C7388" t="str">
            <v>LS</v>
          </cell>
          <cell r="D7388" t="str">
            <v>SURFACE PREPARATION OF EXISTING STRUCTURAL STEEL</v>
          </cell>
          <cell r="G7388">
            <v>0</v>
          </cell>
        </row>
        <row r="7389">
          <cell r="A7389" t="str">
            <v>845E61000</v>
          </cell>
          <cell r="C7389" t="str">
            <v>MNHR</v>
          </cell>
          <cell r="D7389" t="str">
            <v>GRINDING FINS, TEARS, SLIVERS ON EXISTING STRUCTURAL STEEL</v>
          </cell>
          <cell r="G7389">
            <v>0</v>
          </cell>
        </row>
        <row r="7390">
          <cell r="A7390" t="str">
            <v>845E62000</v>
          </cell>
          <cell r="C7390" t="str">
            <v>SF</v>
          </cell>
          <cell r="D7390" t="str">
            <v>FIELD METALLIZING OF EXISTING STRUCTURAL STEEL</v>
          </cell>
          <cell r="G7390">
            <v>0</v>
          </cell>
        </row>
        <row r="7391">
          <cell r="A7391" t="str">
            <v>845E62020</v>
          </cell>
          <cell r="C7391" t="str">
            <v>LS</v>
          </cell>
          <cell r="D7391" t="str">
            <v>FIELD METALLIZING OF EXISTING STRUCTURAL STEEL</v>
          </cell>
          <cell r="G7391">
            <v>0</v>
          </cell>
        </row>
        <row r="7392">
          <cell r="A7392" t="str">
            <v>845E98000</v>
          </cell>
          <cell r="C7392" t="str">
            <v>SF</v>
          </cell>
          <cell r="D7392" t="str">
            <v>FIELD METALLIZING, MISC.:</v>
          </cell>
          <cell r="F7392" t="str">
            <v>(Required) ADD SUPPLEMENTAL DESCRIPTION</v>
          </cell>
          <cell r="G7392">
            <v>1</v>
          </cell>
        </row>
        <row r="7393">
          <cell r="A7393" t="str">
            <v>846E00110</v>
          </cell>
          <cell r="C7393" t="str">
            <v>CF</v>
          </cell>
          <cell r="D7393" t="str">
            <v>POLYMER MODIFIED ASPHALT EXPANSION JOINT SYSTEM</v>
          </cell>
          <cell r="G7393">
            <v>0</v>
          </cell>
        </row>
        <row r="7394">
          <cell r="A7394" t="str">
            <v>846E00111</v>
          </cell>
          <cell r="C7394" t="str">
            <v>CF</v>
          </cell>
          <cell r="D7394" t="str">
            <v>POLYMER MODIFIED ASPHALT EXPANSION JOINT SYSTEM, AS PER PLAN</v>
          </cell>
          <cell r="G7394">
            <v>0</v>
          </cell>
        </row>
        <row r="7395">
          <cell r="A7395" t="str">
            <v>847E10000</v>
          </cell>
          <cell r="C7395" t="str">
            <v>SY</v>
          </cell>
          <cell r="D7395" t="str">
            <v>MICRO SILICA MODIFIED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847E10001</v>
          </cell>
          <cell r="C7396" t="str">
            <v>SY</v>
          </cell>
          <cell r="D7396" t="str">
            <v>MICRO SILICA MODIFIED CONCRETE OVERLAY, AS PER PLAN</v>
          </cell>
          <cell r="G7396">
            <v>0</v>
          </cell>
        </row>
        <row r="7397">
          <cell r="A7397" t="str">
            <v>847E10100</v>
          </cell>
          <cell r="C7397" t="str">
            <v>SY</v>
          </cell>
          <cell r="D7397" t="str">
            <v>LATEX MODIFIED CONCRETE OVERLAY</v>
          </cell>
          <cell r="F7397" t="str">
            <v>(Required) SPECIFY THICKNESS</v>
          </cell>
          <cell r="G7397">
            <v>1</v>
          </cell>
        </row>
        <row r="7398">
          <cell r="A7398" t="str">
            <v>847E10101</v>
          </cell>
          <cell r="C7398" t="str">
            <v>SY</v>
          </cell>
          <cell r="D7398" t="str">
            <v>LATEX MODIFIED CONCRETE OVERLAY, AS PER PLAN</v>
          </cell>
          <cell r="F7398" t="str">
            <v>(Required) SPECIFY THICKNESS</v>
          </cell>
          <cell r="G7398">
            <v>1</v>
          </cell>
        </row>
        <row r="7399">
          <cell r="A7399" t="str">
            <v>847E10200</v>
          </cell>
          <cell r="C7399" t="str">
            <v>SY</v>
          </cell>
          <cell r="D7399" t="str">
            <v>SUPERPLASTICIZED DENSE CONCRETE OVERLAY</v>
          </cell>
          <cell r="F7399" t="str">
            <v>(Required) SPECIFY THICKNESS</v>
          </cell>
          <cell r="G7399">
            <v>1</v>
          </cell>
        </row>
        <row r="7400">
          <cell r="A7400" t="str">
            <v>847E10201</v>
          </cell>
          <cell r="C7400" t="str">
            <v>SY</v>
          </cell>
          <cell r="D7400" t="str">
            <v>SUPERPLASTICIZED DENSE CONCRETE OVERLAY, AS PER PLAN</v>
          </cell>
          <cell r="F7400" t="str">
            <v>(Required) SPECIFY THICKNESS</v>
          </cell>
          <cell r="G7400">
            <v>1</v>
          </cell>
        </row>
        <row r="7401">
          <cell r="A7401" t="str">
            <v>847E20000</v>
          </cell>
          <cell r="C7401" t="str">
            <v>CY</v>
          </cell>
          <cell r="D7401" t="str">
            <v>MICRO SILICA MODIFIED CONCRETE OVERLAY (VARIABLE THICKNESS), MATERIAL ONLY</v>
          </cell>
          <cell r="G7401">
            <v>0</v>
          </cell>
        </row>
        <row r="7402">
          <cell r="A7402" t="str">
            <v>847E20001</v>
          </cell>
          <cell r="C7402" t="str">
            <v>CY</v>
          </cell>
          <cell r="D7402" t="str">
            <v>MICRO SILICA MODIFIED CONCRETE OVERLAY (VARIABLE THICKNESS), MATERIAL ONLY, AS PER PLAN</v>
          </cell>
          <cell r="G7402">
            <v>0</v>
          </cell>
        </row>
        <row r="7403">
          <cell r="A7403" t="str">
            <v>847E20100</v>
          </cell>
          <cell r="C7403" t="str">
            <v>CY</v>
          </cell>
          <cell r="D7403" t="str">
            <v>LATEX MODIFIED CONCRETE OVERLAY (VARIABLE THICKNESS), MATERIAL ONLY</v>
          </cell>
          <cell r="G7403">
            <v>0</v>
          </cell>
        </row>
        <row r="7404">
          <cell r="A7404" t="str">
            <v>847E20101</v>
          </cell>
          <cell r="C7404" t="str">
            <v>CY</v>
          </cell>
          <cell r="D7404" t="str">
            <v>LATEX MODIFIED CONCRETE OVERLAY (VARIABLE THICKNESS), MATERIAL ONLY, AS PER PLAN</v>
          </cell>
          <cell r="G7404">
            <v>0</v>
          </cell>
        </row>
        <row r="7405">
          <cell r="A7405" t="str">
            <v>847E20200</v>
          </cell>
          <cell r="C7405" t="str">
            <v>CY</v>
          </cell>
          <cell r="D7405" t="str">
            <v>SUPERPLASTICIZED DENSE CONCRETE OVERLAY (VARIABLE THICKNESS), MATERIAL ONLY</v>
          </cell>
          <cell r="G7405">
            <v>0</v>
          </cell>
        </row>
        <row r="7406">
          <cell r="A7406" t="str">
            <v>847E20201</v>
          </cell>
          <cell r="C7406" t="str">
            <v>CY</v>
          </cell>
          <cell r="D7406" t="str">
            <v>SUPERPLASTICIZED DENSE CONCRETE OVERLAY (VARIABLE THICKNESS), MATERIAL ONLY, AS PER PLAN</v>
          </cell>
          <cell r="G7406">
            <v>0</v>
          </cell>
        </row>
        <row r="7407">
          <cell r="A7407" t="str">
            <v>847E30000</v>
          </cell>
          <cell r="C7407" t="str">
            <v>LS</v>
          </cell>
          <cell r="D7407" t="str">
            <v>TEST SLAB</v>
          </cell>
          <cell r="G7407">
            <v>0</v>
          </cell>
        </row>
        <row r="7408">
          <cell r="A7408" t="str">
            <v>847E30200</v>
          </cell>
          <cell r="C7408" t="str">
            <v>CY</v>
          </cell>
          <cell r="D7408" t="str">
            <v>FULL DEPTH REPAIR</v>
          </cell>
          <cell r="G7408">
            <v>0</v>
          </cell>
        </row>
        <row r="7409">
          <cell r="A7409" t="str">
            <v>847E30201</v>
          </cell>
          <cell r="C7409" t="str">
            <v>CY</v>
          </cell>
          <cell r="D7409" t="str">
            <v>FULL DEPTH REPAIR, AS PER PLAN</v>
          </cell>
          <cell r="G7409">
            <v>0</v>
          </cell>
        </row>
        <row r="7410">
          <cell r="A7410" t="str">
            <v>847E30300</v>
          </cell>
          <cell r="C7410" t="str">
            <v>SY</v>
          </cell>
          <cell r="D7410" t="str">
            <v>WEARING COURSE REMOVED, ASPHALT</v>
          </cell>
          <cell r="G7410">
            <v>0</v>
          </cell>
        </row>
        <row r="7411">
          <cell r="A7411" t="str">
            <v>847E30301</v>
          </cell>
          <cell r="C7411" t="str">
            <v>SY</v>
          </cell>
          <cell r="D7411" t="str">
            <v>WEARING COURSE REMOVED, ASPHALT, AS PER PLAN</v>
          </cell>
          <cell r="G7411">
            <v>0</v>
          </cell>
        </row>
        <row r="7412">
          <cell r="A7412" t="str">
            <v>847E30400</v>
          </cell>
          <cell r="C7412" t="str">
            <v>SY</v>
          </cell>
          <cell r="D7412" t="str">
            <v>EXISTING CONCRETE OVERLAY REMOVED</v>
          </cell>
          <cell r="F7412" t="str">
            <v>(Required) SPECIFY NOMINAL THICKNESS</v>
          </cell>
          <cell r="G7412">
            <v>1</v>
          </cell>
        </row>
        <row r="7413">
          <cell r="A7413" t="str">
            <v>847E30401</v>
          </cell>
          <cell r="C7413" t="str">
            <v>SY</v>
          </cell>
          <cell r="D7413" t="str">
            <v>EXISTING CONCRETE OVERLAY REMOVED, AS PER PLAN</v>
          </cell>
          <cell r="F7413" t="str">
            <v>(Required) SPECIFY NOMINAL THICKNESS</v>
          </cell>
          <cell r="G7413">
            <v>1</v>
          </cell>
        </row>
        <row r="7414">
          <cell r="A7414" t="str">
            <v>847E50000</v>
          </cell>
          <cell r="C7414" t="str">
            <v>SY</v>
          </cell>
          <cell r="D7414" t="str">
            <v>HAND CHIPPING</v>
          </cell>
          <cell r="G7414">
            <v>0</v>
          </cell>
        </row>
        <row r="7415">
          <cell r="A7415" t="str">
            <v>848E10000</v>
          </cell>
          <cell r="C7415" t="str">
            <v>SY</v>
          </cell>
          <cell r="D7415" t="str">
            <v>MICRO SILICA MODIFIED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848E10001</v>
          </cell>
          <cell r="C7416" t="str">
            <v>SY</v>
          </cell>
          <cell r="D7416" t="str">
            <v>MICRO SILICA MODIFIED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848E10100</v>
          </cell>
          <cell r="C7417" t="str">
            <v>SY</v>
          </cell>
          <cell r="D7417" t="str">
            <v>LATEX MODIFIED CONCRETE OVERLAY USING HYDRODEMOLITION</v>
          </cell>
          <cell r="F7417" t="str">
            <v>(Required) SPECIFY THICKNESS</v>
          </cell>
          <cell r="G7417">
            <v>1</v>
          </cell>
        </row>
        <row r="7418">
          <cell r="A7418" t="str">
            <v>848E10101</v>
          </cell>
          <cell r="C7418" t="str">
            <v>SY</v>
          </cell>
          <cell r="D7418" t="str">
            <v>LATEX MODIFIED CONCRETE OVERLAY USING HYDRODEMOLITION, AS PER PLAN</v>
          </cell>
          <cell r="F7418" t="str">
            <v>(Required) SPECIFY THICKNESS</v>
          </cell>
          <cell r="G7418">
            <v>1</v>
          </cell>
        </row>
        <row r="7419">
          <cell r="A7419" t="str">
            <v>848E10200</v>
          </cell>
          <cell r="C7419" t="str">
            <v>SY</v>
          </cell>
          <cell r="D7419" t="str">
            <v>SUPERPLASTICIZED DENSE CONCRETE OVERLAY USING HYDRODEMOLITION</v>
          </cell>
          <cell r="F7419" t="str">
            <v>(Required) SPECIFY THICKNESS</v>
          </cell>
          <cell r="G7419">
            <v>1</v>
          </cell>
        </row>
        <row r="7420">
          <cell r="A7420" t="str">
            <v>848E10201</v>
          </cell>
          <cell r="C7420" t="str">
            <v>SY</v>
          </cell>
          <cell r="D7420" t="str">
            <v>SUPERPLASTICIZED DENSE CONCRETE OVERLAY USING HYDRODEMOLITION, AS PER PLAN</v>
          </cell>
          <cell r="F7420" t="str">
            <v>(Required) SPECIFY THICKNESS</v>
          </cell>
          <cell r="G7420">
            <v>1</v>
          </cell>
        </row>
        <row r="7421">
          <cell r="A7421" t="str">
            <v>848E20000</v>
          </cell>
          <cell r="C7421" t="str">
            <v>SY</v>
          </cell>
          <cell r="D7421" t="str">
            <v>SURFACE PREPARATION USING HYDRODEMOLITION</v>
          </cell>
          <cell r="G7421">
            <v>0</v>
          </cell>
        </row>
        <row r="7422">
          <cell r="A7422" t="str">
            <v>848E20001</v>
          </cell>
          <cell r="C7422" t="str">
            <v>SY</v>
          </cell>
          <cell r="D7422" t="str">
            <v>SURFACE PREPARATION USING HYDRODEMOLITION, AS PER PLAN</v>
          </cell>
          <cell r="G7422">
            <v>0</v>
          </cell>
        </row>
        <row r="7423">
          <cell r="A7423" t="str">
            <v>848E30000</v>
          </cell>
          <cell r="C7423" t="str">
            <v>CY</v>
          </cell>
          <cell r="D7423" t="str">
            <v>MICRO SILICA MODIFIED CONCRETE OVERLAY (VARIABLE THICKNESS), MATERIAL ONLY</v>
          </cell>
          <cell r="G7423">
            <v>0</v>
          </cell>
        </row>
        <row r="7424">
          <cell r="A7424" t="str">
            <v>848E30001</v>
          </cell>
          <cell r="C7424" t="str">
            <v>CY</v>
          </cell>
          <cell r="D7424" t="str">
            <v>MICRO SILICA MODIFIED CONCRETE OVERLAY (VARIABLE THICKNESS), MATERIAL ONLY, AS PER PLAN</v>
          </cell>
          <cell r="G7424">
            <v>0</v>
          </cell>
        </row>
        <row r="7425">
          <cell r="A7425" t="str">
            <v>848E30100</v>
          </cell>
          <cell r="C7425" t="str">
            <v>CY</v>
          </cell>
          <cell r="D7425" t="str">
            <v>LATEX MODIFIED CONCRETE OVERLAY (VARIABLE THICKNESS), MATERIAL ONLY</v>
          </cell>
          <cell r="G7425">
            <v>0</v>
          </cell>
        </row>
        <row r="7426">
          <cell r="A7426" t="str">
            <v>848E30101</v>
          </cell>
          <cell r="C7426" t="str">
            <v>CY</v>
          </cell>
          <cell r="D7426" t="str">
            <v>LATEX MODIFIED CONCRETE OVERLAY (VARIABLE THICKNESS), MATERIAL ONLY, AS PER PLAN</v>
          </cell>
          <cell r="G7426">
            <v>0</v>
          </cell>
        </row>
        <row r="7427">
          <cell r="A7427" t="str">
            <v>848E30200</v>
          </cell>
          <cell r="C7427" t="str">
            <v>CY</v>
          </cell>
          <cell r="D7427" t="str">
            <v>SUPERPLASTICIZED DENSE CONCRETE OVERLAY (VARIABLE THICKNESS), MATERIAL ONLY</v>
          </cell>
          <cell r="G7427">
            <v>0</v>
          </cell>
        </row>
        <row r="7428">
          <cell r="A7428" t="str">
            <v>848E30201</v>
          </cell>
          <cell r="C7428" t="str">
            <v>CY</v>
          </cell>
          <cell r="D7428" t="str">
            <v>SUPERPLASTICIZED DENSE CONCRETE OVERLAY (VARIABLE THICKNESS), MATERIAL ONLY, AS PER PLAN</v>
          </cell>
          <cell r="G7428">
            <v>0</v>
          </cell>
        </row>
        <row r="7429">
          <cell r="A7429" t="str">
            <v>848E50000</v>
          </cell>
          <cell r="C7429" t="str">
            <v>SY</v>
          </cell>
          <cell r="D7429" t="str">
            <v>HAND CHIPPING</v>
          </cell>
          <cell r="G7429">
            <v>0</v>
          </cell>
        </row>
        <row r="7430">
          <cell r="A7430" t="str">
            <v>848E50001</v>
          </cell>
          <cell r="C7430" t="str">
            <v>SY</v>
          </cell>
          <cell r="D7430" t="str">
            <v>HAND CHIPPING, AS PER PLAN</v>
          </cell>
          <cell r="G7430">
            <v>0</v>
          </cell>
        </row>
        <row r="7431">
          <cell r="A7431" t="str">
            <v>848E50100</v>
          </cell>
          <cell r="C7431" t="str">
            <v>LS</v>
          </cell>
          <cell r="D7431" t="str">
            <v>TEST SLAB</v>
          </cell>
          <cell r="G7431">
            <v>0</v>
          </cell>
        </row>
        <row r="7432">
          <cell r="A7432" t="str">
            <v>848E50101</v>
          </cell>
          <cell r="C7432" t="str">
            <v>LS</v>
          </cell>
          <cell r="D7432" t="str">
            <v>TEST SLAB, AS PER PLAN</v>
          </cell>
          <cell r="G7432">
            <v>0</v>
          </cell>
        </row>
        <row r="7433">
          <cell r="A7433" t="str">
            <v>848E50200</v>
          </cell>
          <cell r="C7433" t="str">
            <v>CY</v>
          </cell>
          <cell r="D7433" t="str">
            <v>FULL-DEPTH REPAIR</v>
          </cell>
          <cell r="G7433">
            <v>0</v>
          </cell>
        </row>
        <row r="7434">
          <cell r="A7434" t="str">
            <v>848E50201</v>
          </cell>
          <cell r="C7434" t="str">
            <v>CY</v>
          </cell>
          <cell r="D7434" t="str">
            <v>FULL DEPTH REPAIR, AS PER PLAN</v>
          </cell>
          <cell r="G7434">
            <v>0</v>
          </cell>
        </row>
        <row r="7435">
          <cell r="A7435" t="str">
            <v>848E50300</v>
          </cell>
          <cell r="C7435" t="str">
            <v>SY</v>
          </cell>
          <cell r="D7435" t="str">
            <v>WEARING COURSE REMOVED, ASPHALT</v>
          </cell>
          <cell r="G7435">
            <v>0</v>
          </cell>
        </row>
        <row r="7436">
          <cell r="A7436" t="str">
            <v>848E50301</v>
          </cell>
          <cell r="C7436" t="str">
            <v>SY</v>
          </cell>
          <cell r="D7436" t="str">
            <v>WEARING COURSE REMOVED, ASPHALT, AS PER PLAN</v>
          </cell>
          <cell r="G7436">
            <v>0</v>
          </cell>
        </row>
        <row r="7437">
          <cell r="A7437" t="str">
            <v>848E50320</v>
          </cell>
          <cell r="C7437" t="str">
            <v>SY</v>
          </cell>
          <cell r="D7437" t="str">
            <v>EXISTING CONCRETE OVERLAY REMOVED</v>
          </cell>
          <cell r="F7437" t="str">
            <v>(Required) SPECIFY THICKNESS</v>
          </cell>
          <cell r="G7437">
            <v>1</v>
          </cell>
        </row>
        <row r="7438">
          <cell r="A7438" t="str">
            <v>848E50321</v>
          </cell>
          <cell r="C7438" t="str">
            <v>SY</v>
          </cell>
          <cell r="D7438" t="str">
            <v>EXISTING CONCRETE OVERLAY REMOVED, AS PER PLAN</v>
          </cell>
          <cell r="G7438">
            <v>0</v>
          </cell>
        </row>
        <row r="7439">
          <cell r="A7439" t="str">
            <v>848E50340</v>
          </cell>
          <cell r="C7439" t="str">
            <v>SY</v>
          </cell>
          <cell r="D7439" t="str">
            <v>REMOVAL OF DEBONDED OR DETERIORATED EXISTING VARIABLE THICKNESS CONCRETE OVERLAY</v>
          </cell>
          <cell r="G7439">
            <v>0</v>
          </cell>
        </row>
        <row r="7440">
          <cell r="A7440" t="str">
            <v>848E50341</v>
          </cell>
          <cell r="C7440" t="str">
            <v>SY</v>
          </cell>
          <cell r="D7440" t="str">
            <v>REMOVAL OF DEBONDED OR DETERIORATED EXISTING VARIABLE THICKNESS CONCRETE OVERLAY, AS PER PLAN</v>
          </cell>
          <cell r="G7440">
            <v>0</v>
          </cell>
        </row>
        <row r="7441">
          <cell r="A7441" t="str">
            <v>848E90000</v>
          </cell>
          <cell r="C7441" t="str">
            <v>SY</v>
          </cell>
          <cell r="D7441" t="str">
            <v>OVERLAY, MISC.:</v>
          </cell>
          <cell r="F7441" t="str">
            <v>(Required) ADD SUPPLEMENTAL DESCRIPTION</v>
          </cell>
          <cell r="G7441">
            <v>1</v>
          </cell>
        </row>
        <row r="7442">
          <cell r="A7442" t="str">
            <v>848E91000</v>
          </cell>
          <cell r="C7442" t="str">
            <v>CY</v>
          </cell>
          <cell r="D7442" t="str">
            <v>OVERLAY, MISC.:</v>
          </cell>
          <cell r="F7442" t="str">
            <v>(Required) ADD SUPPLEMENTAL DESCRIPTION</v>
          </cell>
          <cell r="G7442">
            <v>1</v>
          </cell>
        </row>
        <row r="7443">
          <cell r="A7443" t="str">
            <v>848E99000</v>
          </cell>
          <cell r="B7443" t="str">
            <v>Y</v>
          </cell>
          <cell r="C7443" t="str">
            <v>CY</v>
          </cell>
          <cell r="D7443" t="str">
            <v>SPECIAL - CONCRETE OVERLAY, VARIABLE THICKNESS, MATERIAL ONLY</v>
          </cell>
          <cell r="F7443" t="str">
            <v>DESIGN BUILD PROJECTS ONLY</v>
          </cell>
          <cell r="G7443">
            <v>0</v>
          </cell>
        </row>
        <row r="7444">
          <cell r="A7444" t="str">
            <v>848E99100</v>
          </cell>
          <cell r="B7444" t="str">
            <v>Y</v>
          </cell>
          <cell r="C7444" t="str">
            <v>LS</v>
          </cell>
          <cell r="D7444" t="str">
            <v>SPECIAL - BRIDGE DECK CONCRETE OVERLAYS</v>
          </cell>
          <cell r="F7444" t="str">
            <v>DESIGN BUILD PROJECTS ONLY</v>
          </cell>
          <cell r="G7444">
            <v>0</v>
          </cell>
        </row>
        <row r="7445">
          <cell r="A7445" t="str">
            <v>849E10000</v>
          </cell>
          <cell r="C7445" t="str">
            <v>LS</v>
          </cell>
          <cell r="D7445" t="str">
            <v>DAMAGE ASSESSMENT</v>
          </cell>
          <cell r="G7445">
            <v>0</v>
          </cell>
        </row>
        <row r="7446">
          <cell r="A7446" t="str">
            <v>849E10001</v>
          </cell>
          <cell r="C7446" t="str">
            <v>LS</v>
          </cell>
          <cell r="D7446" t="str">
            <v>DAMAGE ASSESSMENT, AS PER PLAN</v>
          </cell>
          <cell r="G7446">
            <v>0</v>
          </cell>
        </row>
        <row r="7447">
          <cell r="A7447" t="str">
            <v>849E10500</v>
          </cell>
          <cell r="C7447" t="str">
            <v>LS</v>
          </cell>
          <cell r="D7447" t="str">
            <v>SURFACE PREPARATION</v>
          </cell>
          <cell r="G7447">
            <v>0</v>
          </cell>
        </row>
        <row r="7448">
          <cell r="A7448" t="str">
            <v>849E10600</v>
          </cell>
          <cell r="C7448" t="str">
            <v>HOUR</v>
          </cell>
          <cell r="D7448" t="str">
            <v>REPAIRING DAMAGED MEMBERS BY GRINDING</v>
          </cell>
          <cell r="G7448">
            <v>0</v>
          </cell>
        </row>
        <row r="7449">
          <cell r="A7449" t="str">
            <v>849E10700</v>
          </cell>
          <cell r="C7449" t="str">
            <v>LS</v>
          </cell>
          <cell r="D7449" t="str">
            <v>STRAIGHTENING DAMAGED MEMBERS</v>
          </cell>
          <cell r="G7449">
            <v>0</v>
          </cell>
        </row>
        <row r="7450">
          <cell r="A7450" t="str">
            <v>850E10000</v>
          </cell>
          <cell r="C7450" t="str">
            <v>MILE</v>
          </cell>
          <cell r="D7450" t="str">
            <v>GROOVING FOR 4" RECESSED PAVEMENT MARKING, (ASPHALT)</v>
          </cell>
          <cell r="G7450">
            <v>0</v>
          </cell>
        </row>
        <row r="7451">
          <cell r="A7451" t="str">
            <v>850E10001</v>
          </cell>
          <cell r="C7451" t="str">
            <v>MILE</v>
          </cell>
          <cell r="D7451" t="str">
            <v>GROOVING FOR 4" RECESSED PAVEMENT MARKING, (ASPHALT), AS PER PLAN</v>
          </cell>
          <cell r="G7451">
            <v>0</v>
          </cell>
        </row>
        <row r="7452">
          <cell r="A7452" t="str">
            <v>850E10010</v>
          </cell>
          <cell r="C7452" t="str">
            <v>MILE</v>
          </cell>
          <cell r="D7452" t="str">
            <v>GROOVING FOR 6" RECESSED PAVEMENT MARKING, (ASPHALT)</v>
          </cell>
          <cell r="G7452">
            <v>0</v>
          </cell>
        </row>
        <row r="7453">
          <cell r="A7453" t="str">
            <v>850E10011</v>
          </cell>
          <cell r="C7453" t="str">
            <v>MILE</v>
          </cell>
          <cell r="D7453" t="str">
            <v>GROOVING FOR 6" RECESSED PAVEMENT MARKING, (ASPHALT), AS PER PLAN</v>
          </cell>
          <cell r="G7453">
            <v>0</v>
          </cell>
        </row>
        <row r="7454">
          <cell r="A7454" t="str">
            <v>850E10020</v>
          </cell>
          <cell r="C7454" t="str">
            <v>MILE</v>
          </cell>
          <cell r="D7454" t="str">
            <v>GROOVING FOR 8" RECESSED PAVEMENT MARKING, (ASPHALT)</v>
          </cell>
          <cell r="G7454">
            <v>0</v>
          </cell>
        </row>
        <row r="7455">
          <cell r="A7455" t="str">
            <v>850E10030</v>
          </cell>
          <cell r="C7455" t="str">
            <v>MILE</v>
          </cell>
          <cell r="D7455" t="str">
            <v>GROOVING FOR 12" RECESSED PAVEMENT MARKING, (ASPHALT)</v>
          </cell>
          <cell r="G7455">
            <v>0</v>
          </cell>
        </row>
        <row r="7456">
          <cell r="A7456" t="str">
            <v>850E10100</v>
          </cell>
          <cell r="C7456" t="str">
            <v>FT</v>
          </cell>
          <cell r="D7456" t="str">
            <v>GROOVING FOR 4" RECESSED PAVEMENT MARKING, (ASPHALT)</v>
          </cell>
          <cell r="G7456">
            <v>0</v>
          </cell>
        </row>
        <row r="7457">
          <cell r="A7457" t="str">
            <v>850E10110</v>
          </cell>
          <cell r="C7457" t="str">
            <v>FT</v>
          </cell>
          <cell r="D7457" t="str">
            <v>GROOVING FOR 6" RECESSED PAVEMENT MARKING, (ASPHALT)</v>
          </cell>
          <cell r="G7457">
            <v>0</v>
          </cell>
        </row>
        <row r="7458">
          <cell r="A7458" t="str">
            <v>850E10111</v>
          </cell>
          <cell r="C7458" t="str">
            <v>FT</v>
          </cell>
          <cell r="D7458" t="str">
            <v>GROOVING FOR 6" RECESSED PAVEMENT MARKING, (ASPHALT), AS PER PLAN</v>
          </cell>
          <cell r="G7458">
            <v>0</v>
          </cell>
        </row>
        <row r="7459">
          <cell r="A7459" t="str">
            <v>850E10120</v>
          </cell>
          <cell r="C7459" t="str">
            <v>FT</v>
          </cell>
          <cell r="D7459" t="str">
            <v>GROOVING FOR 8" RECESSED PAVEMENT MARKING, (ASPHALT)</v>
          </cell>
          <cell r="G7459">
            <v>0</v>
          </cell>
        </row>
        <row r="7460">
          <cell r="A7460" t="str">
            <v>850E10130</v>
          </cell>
          <cell r="C7460" t="str">
            <v>FT</v>
          </cell>
          <cell r="D7460" t="str">
            <v>GROOVING FOR 12" RECESSED PAVEMENT MARKING, (ASPHALT)</v>
          </cell>
          <cell r="G7460">
            <v>0</v>
          </cell>
        </row>
        <row r="7461">
          <cell r="A7461" t="str">
            <v>850E10131</v>
          </cell>
          <cell r="C7461" t="str">
            <v>FT</v>
          </cell>
          <cell r="D7461" t="str">
            <v>GROOVING FOR 12" RECESSED PAVEMENT MARKING, (ASPHALT), AS PER PLAN</v>
          </cell>
          <cell r="G7461">
            <v>0</v>
          </cell>
        </row>
        <row r="7462">
          <cell r="A7462" t="str">
            <v>850E20000</v>
          </cell>
          <cell r="C7462" t="str">
            <v>MILE</v>
          </cell>
          <cell r="D7462" t="str">
            <v>GROOVING FOR 4" RECESSED PAVEMENT MARKING, (CONCRETE)</v>
          </cell>
          <cell r="G7462">
            <v>0</v>
          </cell>
        </row>
        <row r="7463">
          <cell r="A7463" t="str">
            <v>850E20010</v>
          </cell>
          <cell r="C7463" t="str">
            <v>MILE</v>
          </cell>
          <cell r="D7463" t="str">
            <v>GROOVING FOR 6" RECESSED PAVEMENT MARKING, (CONCRETE)</v>
          </cell>
          <cell r="G7463">
            <v>0</v>
          </cell>
        </row>
        <row r="7464">
          <cell r="A7464" t="str">
            <v>850E20011</v>
          </cell>
          <cell r="C7464" t="str">
            <v>MILE</v>
          </cell>
          <cell r="D7464" t="str">
            <v>GROOVING FOR 6" RECESSED PAVEMENT MARKING, (CONCRETE), AS PER PLAN</v>
          </cell>
          <cell r="G7464">
            <v>0</v>
          </cell>
        </row>
        <row r="7465">
          <cell r="A7465" t="str">
            <v>850E20020</v>
          </cell>
          <cell r="C7465" t="str">
            <v>MILE</v>
          </cell>
          <cell r="D7465" t="str">
            <v>GROOVING FOR 8" RECESSED PAVEMENT MARKING, (CONCRETE)</v>
          </cell>
          <cell r="G7465">
            <v>0</v>
          </cell>
        </row>
        <row r="7466">
          <cell r="A7466" t="str">
            <v>850E20030</v>
          </cell>
          <cell r="C7466" t="str">
            <v>MILE</v>
          </cell>
          <cell r="D7466" t="str">
            <v>GROOVING FOR 12" RECESSED PAVEMENT MARKING, (CONCRETE)</v>
          </cell>
          <cell r="G7466">
            <v>0</v>
          </cell>
        </row>
        <row r="7467">
          <cell r="A7467" t="str">
            <v>850E20100</v>
          </cell>
          <cell r="C7467" t="str">
            <v>FT</v>
          </cell>
          <cell r="D7467" t="str">
            <v>GROOVING FOR 4" RECESSED PAVEMENT MARKING, (CONCRETE)</v>
          </cell>
          <cell r="G7467">
            <v>0</v>
          </cell>
        </row>
        <row r="7468">
          <cell r="A7468" t="str">
            <v>850E20110</v>
          </cell>
          <cell r="C7468" t="str">
            <v>FT</v>
          </cell>
          <cell r="D7468" t="str">
            <v>GROOVING FOR 6" RECESSED PAVEMENT MARKING, (CONCRETE)</v>
          </cell>
          <cell r="G7468">
            <v>0</v>
          </cell>
        </row>
        <row r="7469">
          <cell r="A7469" t="str">
            <v>850E20111</v>
          </cell>
          <cell r="C7469" t="str">
            <v>FT</v>
          </cell>
          <cell r="D7469" t="str">
            <v>GROOVING FOR 6" RECESSED PAVEMENT MARKING, (CONCRETE), AS PER PLAN</v>
          </cell>
          <cell r="G7469">
            <v>0</v>
          </cell>
        </row>
        <row r="7470">
          <cell r="A7470" t="str">
            <v>850E20120</v>
          </cell>
          <cell r="C7470" t="str">
            <v>FT</v>
          </cell>
          <cell r="D7470" t="str">
            <v>GROOVING FOR 8" RECESSED PAVEMENT MARKING, (CONCRETE)</v>
          </cell>
          <cell r="G7470">
            <v>0</v>
          </cell>
        </row>
        <row r="7471">
          <cell r="A7471" t="str">
            <v>850E20130</v>
          </cell>
          <cell r="C7471" t="str">
            <v>FT</v>
          </cell>
          <cell r="D7471" t="str">
            <v>GROOVING FOR 12" RECESSED PAVEMENT MARKING, (CONCRETE)</v>
          </cell>
          <cell r="G7471">
            <v>0</v>
          </cell>
        </row>
        <row r="7472">
          <cell r="A7472" t="str">
            <v>850E20131</v>
          </cell>
          <cell r="C7472" t="str">
            <v>FT</v>
          </cell>
          <cell r="D7472" t="str">
            <v>GROOVING FOR 12" RECESSED PAVEMENT MARKING, (CONCRETE), AS PER PLAN</v>
          </cell>
          <cell r="G7472">
            <v>0</v>
          </cell>
        </row>
        <row r="7473">
          <cell r="A7473" t="str">
            <v>851E10000</v>
          </cell>
          <cell r="C7473" t="str">
            <v>SF</v>
          </cell>
          <cell r="D7473" t="str">
            <v>PRECAST GRAVITY AND SEMIGRAVITY RETAINING WALL</v>
          </cell>
          <cell r="G7473">
            <v>0</v>
          </cell>
        </row>
        <row r="7474">
          <cell r="A7474" t="str">
            <v>851E10001</v>
          </cell>
          <cell r="C7474" t="str">
            <v>SF</v>
          </cell>
          <cell r="D7474" t="str">
            <v>PRECAST GRAVITY AND SEMIGRAVITY RETAINING WALL, AS PER PLAN</v>
          </cell>
          <cell r="G7474">
            <v>0</v>
          </cell>
        </row>
        <row r="7475">
          <cell r="A7475" t="str">
            <v>851E11000</v>
          </cell>
          <cell r="C7475" t="str">
            <v>CY</v>
          </cell>
          <cell r="D7475" t="str">
            <v>NATURAL SOIL</v>
          </cell>
          <cell r="G7475">
            <v>0</v>
          </cell>
        </row>
        <row r="7476">
          <cell r="A7476" t="str">
            <v>851E12000</v>
          </cell>
          <cell r="C7476" t="str">
            <v>FT</v>
          </cell>
          <cell r="D7476" t="str">
            <v>CONCRETE COPING</v>
          </cell>
          <cell r="G7476">
            <v>0</v>
          </cell>
        </row>
        <row r="7477">
          <cell r="A7477" t="str">
            <v>851E14000</v>
          </cell>
          <cell r="C7477" t="str">
            <v>DAY</v>
          </cell>
          <cell r="D7477" t="str">
            <v>ON-SITE ASSISTANCE</v>
          </cell>
          <cell r="G7477">
            <v>0</v>
          </cell>
        </row>
        <row r="7478">
          <cell r="A7478" t="str">
            <v>851E15000</v>
          </cell>
          <cell r="C7478" t="str">
            <v>LS</v>
          </cell>
          <cell r="D7478" t="str">
            <v>WALL DRAINAGE SYSTEM</v>
          </cell>
          <cell r="G7478">
            <v>0</v>
          </cell>
        </row>
        <row r="7479">
          <cell r="A7479" t="str">
            <v>851E15500</v>
          </cell>
          <cell r="C7479" t="str">
            <v>LS</v>
          </cell>
          <cell r="D7479" t="str">
            <v>PGSRW INSPECTION AND COMPACTION TESTING</v>
          </cell>
          <cell r="G7479">
            <v>0</v>
          </cell>
        </row>
        <row r="7480">
          <cell r="A7480" t="str">
            <v>852E10000</v>
          </cell>
          <cell r="C7480" t="str">
            <v>SY</v>
          </cell>
          <cell r="D7480" t="str">
            <v>ULTRA-THIN WHITETOPPING</v>
          </cell>
          <cell r="G7480">
            <v>0</v>
          </cell>
        </row>
        <row r="7481">
          <cell r="A7481" t="str">
            <v>855E00010</v>
          </cell>
          <cell r="C7481" t="str">
            <v>LB</v>
          </cell>
          <cell r="D7481" t="str">
            <v>POST-TENSIONING STRAND TENDON</v>
          </cell>
          <cell r="G7481">
            <v>0</v>
          </cell>
        </row>
        <row r="7482">
          <cell r="A7482" t="str">
            <v>855E00020</v>
          </cell>
          <cell r="C7482" t="str">
            <v>LB</v>
          </cell>
          <cell r="D7482" t="str">
            <v>POST-TENSIONING BAR TENDON</v>
          </cell>
          <cell r="G7482">
            <v>0</v>
          </cell>
        </row>
        <row r="7483">
          <cell r="A7483" t="str">
            <v>856E10000</v>
          </cell>
          <cell r="C7483" t="str">
            <v>CY</v>
          </cell>
          <cell r="D7483" t="str">
            <v>BRIDGE DECK WATERPROOFING ASPHALT CONCRETE</v>
          </cell>
          <cell r="G7483">
            <v>0</v>
          </cell>
        </row>
        <row r="7484">
          <cell r="A7484" t="str">
            <v>858E10000</v>
          </cell>
          <cell r="C7484" t="str">
            <v>SY</v>
          </cell>
          <cell r="D7484" t="str">
            <v>THIN POLYMER EPOXY OVERLAY</v>
          </cell>
          <cell r="G7484">
            <v>0</v>
          </cell>
        </row>
        <row r="7485">
          <cell r="A7485" t="str">
            <v>858E10001</v>
          </cell>
          <cell r="C7485" t="str">
            <v>SY</v>
          </cell>
          <cell r="D7485" t="str">
            <v>THIN POLYMER EPOXY OVERLAY, AS PER PLAN</v>
          </cell>
          <cell r="G7485">
            <v>0</v>
          </cell>
        </row>
        <row r="7486">
          <cell r="A7486" t="str">
            <v>859E10000</v>
          </cell>
          <cell r="C7486" t="str">
            <v>CY</v>
          </cell>
          <cell r="D7486" t="str">
            <v>ASPHALT CONCRETE WITH VERGLIMIT</v>
          </cell>
          <cell r="G7486">
            <v>0</v>
          </cell>
        </row>
        <row r="7487">
          <cell r="A7487" t="str">
            <v>859E10001</v>
          </cell>
          <cell r="C7487" t="str">
            <v>CY</v>
          </cell>
          <cell r="D7487" t="str">
            <v>ASPHALT CONCRETE WITH VERGLIMIT, AS PER PLAN</v>
          </cell>
          <cell r="G7487">
            <v>0</v>
          </cell>
        </row>
        <row r="7488">
          <cell r="A7488" t="str">
            <v>860E10000</v>
          </cell>
          <cell r="C7488" t="str">
            <v>CY</v>
          </cell>
          <cell r="D7488" t="str">
            <v>THINLAY ASPHALT CONCRETE, TYPE MED</v>
          </cell>
          <cell r="G7488">
            <v>0</v>
          </cell>
        </row>
        <row r="7489">
          <cell r="A7489" t="str">
            <v>860E10010</v>
          </cell>
          <cell r="C7489" t="str">
            <v>CY</v>
          </cell>
          <cell r="D7489" t="str">
            <v>THINLAY ASPHALT CONCRETE, TYPE LT</v>
          </cell>
          <cell r="G7489">
            <v>0</v>
          </cell>
        </row>
        <row r="7490">
          <cell r="A7490" t="str">
            <v>862E00500</v>
          </cell>
          <cell r="C7490" t="str">
            <v>HOUR</v>
          </cell>
          <cell r="D7490" t="str">
            <v>SCALING</v>
          </cell>
          <cell r="G7490">
            <v>0</v>
          </cell>
        </row>
        <row r="7491">
          <cell r="A7491" t="str">
            <v>862E00600</v>
          </cell>
          <cell r="C7491" t="str">
            <v>SY</v>
          </cell>
          <cell r="D7491" t="str">
            <v>SLOPE DRAPE</v>
          </cell>
          <cell r="G7491">
            <v>0</v>
          </cell>
        </row>
        <row r="7492">
          <cell r="A7492" t="str">
            <v>862E00601</v>
          </cell>
          <cell r="C7492" t="str">
            <v>SY</v>
          </cell>
          <cell r="D7492" t="str">
            <v>SLOPE DRAPE, AS PER PLAN</v>
          </cell>
          <cell r="G7492">
            <v>0</v>
          </cell>
        </row>
        <row r="7493">
          <cell r="A7493" t="str">
            <v>862E00610</v>
          </cell>
          <cell r="C7493" t="str">
            <v>CY</v>
          </cell>
          <cell r="D7493" t="str">
            <v>EXCAVATION</v>
          </cell>
          <cell r="G7493">
            <v>0</v>
          </cell>
        </row>
        <row r="7494">
          <cell r="A7494" t="str">
            <v>862E00611</v>
          </cell>
          <cell r="C7494" t="str">
            <v>CY</v>
          </cell>
          <cell r="D7494" t="str">
            <v>EXCAVATION, AS PER PLAN</v>
          </cell>
          <cell r="G7494">
            <v>0</v>
          </cell>
        </row>
        <row r="7495">
          <cell r="A7495" t="str">
            <v>862E00700</v>
          </cell>
          <cell r="C7495" t="str">
            <v>SF</v>
          </cell>
          <cell r="D7495" t="str">
            <v>TRIM BLASTING</v>
          </cell>
          <cell r="G7495">
            <v>0</v>
          </cell>
        </row>
        <row r="7496">
          <cell r="A7496" t="str">
            <v>862E99000</v>
          </cell>
          <cell r="C7496" t="str">
            <v>FT</v>
          </cell>
          <cell r="D7496" t="str">
            <v>ROCKFALL PROTECTION,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863E00100</v>
          </cell>
          <cell r="C7497" t="str">
            <v>SY</v>
          </cell>
          <cell r="D7497" t="str">
            <v>GEOGRID, TYPE P1</v>
          </cell>
          <cell r="G7497">
            <v>0</v>
          </cell>
        </row>
        <row r="7498">
          <cell r="A7498" t="str">
            <v>863E00200</v>
          </cell>
          <cell r="C7498" t="str">
            <v>SY</v>
          </cell>
          <cell r="D7498" t="str">
            <v>GEOGRID, TYPE P2</v>
          </cell>
          <cell r="G7498">
            <v>0</v>
          </cell>
        </row>
        <row r="7499">
          <cell r="A7499" t="str">
            <v>863E00300</v>
          </cell>
          <cell r="C7499" t="str">
            <v>SY</v>
          </cell>
          <cell r="D7499" t="str">
            <v>GEOGRID, TYPE P3</v>
          </cell>
          <cell r="G7499">
            <v>0</v>
          </cell>
        </row>
        <row r="7500">
          <cell r="A7500" t="str">
            <v>863E00400</v>
          </cell>
          <cell r="C7500" t="str">
            <v>SY</v>
          </cell>
          <cell r="D7500" t="str">
            <v>GEOGRID, TYPE P4</v>
          </cell>
          <cell r="G7500">
            <v>0</v>
          </cell>
        </row>
        <row r="7501">
          <cell r="A7501" t="str">
            <v>863E00500</v>
          </cell>
          <cell r="C7501" t="str">
            <v>SY</v>
          </cell>
          <cell r="D7501" t="str">
            <v>GEOGRID, TYPE P5</v>
          </cell>
          <cell r="G7501">
            <v>0</v>
          </cell>
        </row>
        <row r="7502">
          <cell r="A7502" t="str">
            <v>863E00600</v>
          </cell>
          <cell r="C7502" t="str">
            <v>SY</v>
          </cell>
          <cell r="D7502" t="str">
            <v>GEOGRID, TYPE S1</v>
          </cell>
          <cell r="G7502">
            <v>0</v>
          </cell>
        </row>
        <row r="7503">
          <cell r="A7503" t="str">
            <v>863E00700</v>
          </cell>
          <cell r="C7503" t="str">
            <v>SY</v>
          </cell>
          <cell r="D7503" t="str">
            <v>GEOGRID, TYPE S2</v>
          </cell>
          <cell r="G7503">
            <v>0</v>
          </cell>
        </row>
        <row r="7504">
          <cell r="A7504" t="str">
            <v>863E00800</v>
          </cell>
          <cell r="C7504" t="str">
            <v>CY</v>
          </cell>
          <cell r="D7504" t="str">
            <v>REINFORCED EMBANKMENT</v>
          </cell>
          <cell r="G7504">
            <v>0</v>
          </cell>
        </row>
        <row r="7505">
          <cell r="A7505" t="str">
            <v>863E00801</v>
          </cell>
          <cell r="C7505" t="str">
            <v>CY</v>
          </cell>
          <cell r="D7505" t="str">
            <v>REINFORCED EMBANKMENT, AS PER PLAN</v>
          </cell>
          <cell r="G7505">
            <v>0</v>
          </cell>
        </row>
        <row r="7506">
          <cell r="A7506" t="str">
            <v>864E10000</v>
          </cell>
          <cell r="C7506" t="str">
            <v>GAL</v>
          </cell>
          <cell r="D7506" t="str">
            <v>POLYURETHANE EXPANDING FOAM, PREMIXED</v>
          </cell>
          <cell r="G7506">
            <v>0</v>
          </cell>
        </row>
        <row r="7507">
          <cell r="A7507" t="str">
            <v>866E00100</v>
          </cell>
          <cell r="C7507" t="str">
            <v>EACH</v>
          </cell>
          <cell r="D7507" t="str">
            <v>GROUND ANCHOR,</v>
          </cell>
          <cell r="F7507" t="str">
            <v>(Required) SPECIFY ___ KIP MAX. TEST LOAD</v>
          </cell>
          <cell r="G7507">
            <v>1</v>
          </cell>
        </row>
        <row r="7508">
          <cell r="A7508" t="str">
            <v>866E00101</v>
          </cell>
          <cell r="C7508" t="str">
            <v>EACH</v>
          </cell>
          <cell r="D7508" t="str">
            <v>GROUND ANCHOR, AS PER PLAN</v>
          </cell>
          <cell r="F7508" t="str">
            <v>(Required) SPECIFY ___ KIP MAX. TEST LOAD</v>
          </cell>
          <cell r="G7508">
            <v>1</v>
          </cell>
        </row>
        <row r="7509">
          <cell r="A7509" t="str">
            <v>866E00200</v>
          </cell>
          <cell r="C7509" t="str">
            <v>EACH</v>
          </cell>
          <cell r="D7509" t="str">
            <v>TEMPORARY GROUND ANCHOR</v>
          </cell>
          <cell r="F7509" t="str">
            <v>(Required) SPECIFY ___ KIP MAX. TEST LOAD</v>
          </cell>
          <cell r="G7509">
            <v>1</v>
          </cell>
        </row>
        <row r="7510">
          <cell r="A7510" t="str">
            <v>866E00300</v>
          </cell>
          <cell r="C7510" t="str">
            <v>LS</v>
          </cell>
          <cell r="D7510" t="str">
            <v>INVESTIGATIVE ANCHOR PULLOUT TESTS</v>
          </cell>
          <cell r="G7510">
            <v>0</v>
          </cell>
        </row>
        <row r="7511">
          <cell r="A7511" t="str">
            <v>866E00400</v>
          </cell>
          <cell r="C7511" t="str">
            <v>EACH</v>
          </cell>
          <cell r="D7511" t="str">
            <v>PERFORMANCE TEST</v>
          </cell>
          <cell r="G7511">
            <v>0</v>
          </cell>
        </row>
        <row r="7512">
          <cell r="A7512" t="str">
            <v>866E00500</v>
          </cell>
          <cell r="C7512" t="str">
            <v>EACH</v>
          </cell>
          <cell r="D7512" t="str">
            <v>EXTENDED CREEP TEST</v>
          </cell>
          <cell r="G7512">
            <v>0</v>
          </cell>
        </row>
        <row r="7513">
          <cell r="A7513" t="str">
            <v>866E01000</v>
          </cell>
          <cell r="C7513" t="str">
            <v>CY</v>
          </cell>
          <cell r="D7513" t="str">
            <v>PRE-GROUTING IN ROCK</v>
          </cell>
          <cell r="G7513">
            <v>0</v>
          </cell>
        </row>
        <row r="7514">
          <cell r="A7514" t="str">
            <v>866E01100</v>
          </cell>
          <cell r="C7514" t="str">
            <v>EACH</v>
          </cell>
          <cell r="D7514" t="str">
            <v>REDRILLING PRE-GROUTED HOLES IN ROCK</v>
          </cell>
          <cell r="G7514">
            <v>0</v>
          </cell>
        </row>
        <row r="7515">
          <cell r="A7515" t="str">
            <v>867E00100</v>
          </cell>
          <cell r="C7515" t="str">
            <v>LS</v>
          </cell>
          <cell r="D7515" t="str">
            <v>TEMPORARY WIRE FACED MECHANICALLY STABILIZED EARTH WALL</v>
          </cell>
          <cell r="G7515">
            <v>0</v>
          </cell>
        </row>
        <row r="7516">
          <cell r="A7516" t="str">
            <v>867E00101</v>
          </cell>
          <cell r="C7516" t="str">
            <v>LS</v>
          </cell>
          <cell r="D7516" t="str">
            <v>TEMPORARY WIRE FACED MECHANICALLY STABILIZED EARTH WALL, AS PER PLAN</v>
          </cell>
          <cell r="G7516">
            <v>0</v>
          </cell>
        </row>
        <row r="7517">
          <cell r="A7517" t="str">
            <v>869E00100</v>
          </cell>
          <cell r="C7517" t="str">
            <v>EACH</v>
          </cell>
          <cell r="D7517" t="str">
            <v>HIGH LOAD MULTI-ROTATIONAL (HLMR) BEARINGS</v>
          </cell>
          <cell r="G7517">
            <v>0</v>
          </cell>
        </row>
        <row r="7518">
          <cell r="A7518" t="str">
            <v>869E00101</v>
          </cell>
          <cell r="C7518" t="str">
            <v>EACH</v>
          </cell>
          <cell r="D7518" t="str">
            <v>HIGH LOAD MULTI-ROTATIONAL (HLMR) BEARINGS, AS PER PLAN</v>
          </cell>
          <cell r="G7518">
            <v>0</v>
          </cell>
        </row>
        <row r="7519">
          <cell r="A7519" t="str">
            <v>870E10000</v>
          </cell>
          <cell r="C7519" t="str">
            <v>SF</v>
          </cell>
          <cell r="D7519" t="str">
            <v>PREFABRICATED MODULAR RETAINING WALL</v>
          </cell>
          <cell r="G7519">
            <v>0</v>
          </cell>
        </row>
        <row r="7520">
          <cell r="A7520" t="str">
            <v>870E10001</v>
          </cell>
          <cell r="C7520" t="str">
            <v>SF</v>
          </cell>
          <cell r="D7520" t="str">
            <v>PREFABRICATED MODULAR RETAINING WALL, AS PER PLAN</v>
          </cell>
          <cell r="G7520">
            <v>0</v>
          </cell>
        </row>
        <row r="7521">
          <cell r="A7521" t="str">
            <v>870E11000</v>
          </cell>
          <cell r="C7521" t="str">
            <v>CY</v>
          </cell>
          <cell r="D7521" t="str">
            <v>WALL EXCAVATION</v>
          </cell>
          <cell r="G7521">
            <v>0</v>
          </cell>
        </row>
        <row r="7522">
          <cell r="A7522" t="str">
            <v>870E11100</v>
          </cell>
          <cell r="C7522" t="str">
            <v>CY</v>
          </cell>
          <cell r="D7522" t="str">
            <v>NATURAL SOIL</v>
          </cell>
          <cell r="G7522">
            <v>0</v>
          </cell>
        </row>
        <row r="7523">
          <cell r="A7523" t="str">
            <v>870E12000</v>
          </cell>
          <cell r="C7523" t="str">
            <v>FT</v>
          </cell>
          <cell r="D7523" t="str">
            <v>6" DRAINAGE PIPE, PERFORATED</v>
          </cell>
          <cell r="G7523">
            <v>0</v>
          </cell>
        </row>
        <row r="7524">
          <cell r="A7524" t="str">
            <v>870E12100</v>
          </cell>
          <cell r="C7524" t="str">
            <v>FT</v>
          </cell>
          <cell r="D7524" t="str">
            <v>6" DRAINAGE PIPE, NON-PERFORATED</v>
          </cell>
          <cell r="G7524">
            <v>0</v>
          </cell>
        </row>
        <row r="7525">
          <cell r="A7525" t="str">
            <v>870E12500</v>
          </cell>
          <cell r="C7525" t="str">
            <v>FT</v>
          </cell>
          <cell r="D7525" t="str">
            <v>CONCRETE COPING</v>
          </cell>
          <cell r="G7525">
            <v>0</v>
          </cell>
        </row>
        <row r="7526">
          <cell r="A7526" t="str">
            <v>870E14000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870E15000</v>
          </cell>
          <cell r="C7527" t="str">
            <v>LS</v>
          </cell>
          <cell r="D7527" t="str">
            <v>PMRW INSPECTION AND COMPACTION TESTING</v>
          </cell>
          <cell r="G7527">
            <v>0</v>
          </cell>
        </row>
        <row r="7528">
          <cell r="A7528" t="str">
            <v>871E10000</v>
          </cell>
          <cell r="C7528" t="str">
            <v>CY</v>
          </cell>
          <cell r="D7528" t="str">
            <v>EMBANKMENT USING FLY ASH</v>
          </cell>
          <cell r="G7528">
            <v>0</v>
          </cell>
        </row>
        <row r="7529">
          <cell r="A7529" t="str">
            <v>871E10020</v>
          </cell>
          <cell r="C7529" t="str">
            <v>CY</v>
          </cell>
          <cell r="D7529" t="str">
            <v>EMBANKMENT USING BOTTOM ASH</v>
          </cell>
          <cell r="G7529">
            <v>0</v>
          </cell>
        </row>
        <row r="7530">
          <cell r="A7530" t="str">
            <v>871E10040</v>
          </cell>
          <cell r="C7530" t="str">
            <v>CY</v>
          </cell>
          <cell r="D7530" t="str">
            <v>EMBANKMENT USING FOUNDRY SAND</v>
          </cell>
          <cell r="G7530">
            <v>0</v>
          </cell>
        </row>
        <row r="7531">
          <cell r="A7531" t="str">
            <v>871E10060</v>
          </cell>
          <cell r="C7531" t="str">
            <v>CY</v>
          </cell>
          <cell r="D7531" t="str">
            <v>EMBANKMENT USING RECYCLED GLASS</v>
          </cell>
          <cell r="G7531">
            <v>0</v>
          </cell>
        </row>
        <row r="7532">
          <cell r="A7532" t="str">
            <v>871E10080</v>
          </cell>
          <cell r="C7532" t="str">
            <v>CY</v>
          </cell>
          <cell r="D7532" t="str">
            <v>EMBANKMENT USING TIRE SHREDS</v>
          </cell>
          <cell r="G7532">
            <v>0</v>
          </cell>
        </row>
        <row r="7533">
          <cell r="A7533" t="str">
            <v>871E10090</v>
          </cell>
          <cell r="C7533" t="str">
            <v>CY</v>
          </cell>
          <cell r="D7533" t="str">
            <v>EMBANKMENT USING PETROLEUM CONTAMINATED SOIL</v>
          </cell>
          <cell r="G7533">
            <v>0</v>
          </cell>
        </row>
        <row r="7534">
          <cell r="A7534" t="str">
            <v>871E10110</v>
          </cell>
          <cell r="C7534" t="str">
            <v>CY</v>
          </cell>
          <cell r="D7534" t="str">
            <v>EMBANKMENT USING RECYCLED MATERIALS</v>
          </cell>
          <cell r="G7534">
            <v>0</v>
          </cell>
        </row>
        <row r="7535">
          <cell r="A7535" t="str">
            <v>871E30000</v>
          </cell>
          <cell r="C7535" t="str">
            <v>LS</v>
          </cell>
          <cell r="D7535" t="str">
            <v>SOILS CONSULTANT ANALYSIS</v>
          </cell>
          <cell r="G7535">
            <v>0</v>
          </cell>
        </row>
        <row r="7536">
          <cell r="A7536" t="str">
            <v>872E10000</v>
          </cell>
          <cell r="C7536" t="str">
            <v>FT</v>
          </cell>
          <cell r="D7536" t="str">
            <v>VOID REDUCING ASPHALT MEMBRANE (VRAM)</v>
          </cell>
          <cell r="G7536">
            <v>0</v>
          </cell>
        </row>
        <row r="7537">
          <cell r="A7537" t="str">
            <v>872E10001</v>
          </cell>
          <cell r="C7537" t="str">
            <v>FT</v>
          </cell>
          <cell r="D7537" t="str">
            <v>VOID REDUCING ASPHALT MEMBRANE (VRAM), AS PER PLAN</v>
          </cell>
          <cell r="G7537">
            <v>0</v>
          </cell>
        </row>
        <row r="7538">
          <cell r="A7538" t="str">
            <v>874E20000</v>
          </cell>
          <cell r="C7538" t="str">
            <v>FT</v>
          </cell>
          <cell r="D7538" t="str">
            <v>LONGITUDINAL JOINT PREPARATION</v>
          </cell>
          <cell r="G7538">
            <v>0</v>
          </cell>
        </row>
        <row r="7539">
          <cell r="A7539" t="str">
            <v>874E20001</v>
          </cell>
          <cell r="C7539" t="str">
            <v>FT</v>
          </cell>
          <cell r="D7539" t="str">
            <v>LONGITUDINAL JOINT PREPARATION, AS PER PLAN</v>
          </cell>
          <cell r="G7539">
            <v>0</v>
          </cell>
        </row>
        <row r="7540">
          <cell r="A7540" t="str">
            <v>874E21000</v>
          </cell>
          <cell r="C7540" t="str">
            <v>MILE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874E21001</v>
          </cell>
          <cell r="C7541" t="str">
            <v>MILE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875E10000</v>
          </cell>
          <cell r="C7542" t="str">
            <v>LB</v>
          </cell>
          <cell r="D7542" t="str">
            <v>LONGITUDINAL JOINT ADHESIVE</v>
          </cell>
          <cell r="G7542">
            <v>0</v>
          </cell>
        </row>
        <row r="7543">
          <cell r="A7543" t="str">
            <v>878E25000</v>
          </cell>
          <cell r="C7543" t="str">
            <v>LS</v>
          </cell>
          <cell r="D7543" t="str">
            <v>INSPECTION AND COMPACTION TESTING OF UNBOUND MATERIALS</v>
          </cell>
          <cell r="G7543">
            <v>0</v>
          </cell>
        </row>
        <row r="7544">
          <cell r="A7544" t="str">
            <v>880E10000</v>
          </cell>
          <cell r="C7544" t="str">
            <v>CY</v>
          </cell>
          <cell r="D7544" t="str">
            <v>ASPHALT CONCRETE WITH WARRANTY (5 YEARS)</v>
          </cell>
          <cell r="G7544">
            <v>0</v>
          </cell>
        </row>
        <row r="7545">
          <cell r="A7545" t="str">
            <v>880E10001</v>
          </cell>
          <cell r="C7545" t="str">
            <v>CY</v>
          </cell>
          <cell r="D7545" t="str">
            <v>ASPHALT CONCRETE WITH WARRANTY (5 YEARS), AS PER PLAN</v>
          </cell>
          <cell r="G7545">
            <v>0</v>
          </cell>
        </row>
        <row r="7546">
          <cell r="A7546" t="str">
            <v>880E15000</v>
          </cell>
          <cell r="C7546" t="str">
            <v>CY</v>
          </cell>
          <cell r="D7546" t="str">
            <v>ASPHALT CONCRETE WITH WARRANTY (7 YEARS)</v>
          </cell>
          <cell r="G7546">
            <v>0</v>
          </cell>
        </row>
        <row r="7547">
          <cell r="A7547" t="str">
            <v>880E15001</v>
          </cell>
          <cell r="C7547" t="str">
            <v>CY</v>
          </cell>
          <cell r="D7547" t="str">
            <v>ASPHALT CONCRETE WITH WARRANTY (7 YEARS), AS PER PLAN</v>
          </cell>
          <cell r="G7547">
            <v>0</v>
          </cell>
        </row>
        <row r="7548">
          <cell r="A7548" t="str">
            <v>880E99000</v>
          </cell>
          <cell r="B7548" t="str">
            <v>Y</v>
          </cell>
          <cell r="C7548" t="str">
            <v>LS</v>
          </cell>
          <cell r="D7548" t="str">
            <v>SPECIAL - ASPHALT PAVEMENT (5 YEAR WARRANTY)</v>
          </cell>
          <cell r="F7548" t="str">
            <v>DESIGN BUILD PROJECTS ONLY</v>
          </cell>
          <cell r="G7548">
            <v>0</v>
          </cell>
        </row>
        <row r="7549">
          <cell r="A7549" t="str">
            <v>880E99050</v>
          </cell>
          <cell r="B7549" t="str">
            <v>Y</v>
          </cell>
          <cell r="C7549" t="str">
            <v>LS</v>
          </cell>
          <cell r="D7549" t="str">
            <v>SPECIAL - ASPHALT PAVEMENT (7 YEAR WARRANTY)</v>
          </cell>
          <cell r="F7549" t="str">
            <v>DESIGN BUILD PROJECTS ONLY</v>
          </cell>
          <cell r="G7549">
            <v>0</v>
          </cell>
        </row>
        <row r="7550">
          <cell r="A7550" t="str">
            <v>881E30000</v>
          </cell>
          <cell r="C7550" t="str">
            <v>SY</v>
          </cell>
          <cell r="D7550" t="str">
            <v>FULL DEPTH RECLAIMED BASE COURSE</v>
          </cell>
          <cell r="F7550" t="str">
            <v>(Required) SPECIFY DEPTH</v>
          </cell>
          <cell r="G7550">
            <v>1</v>
          </cell>
        </row>
        <row r="7551">
          <cell r="A7551" t="str">
            <v>881E40000</v>
          </cell>
          <cell r="C7551" t="str">
            <v>SY</v>
          </cell>
          <cell r="D7551" t="str">
            <v>PAVEMENT REMOVED</v>
          </cell>
          <cell r="G7551">
            <v>0</v>
          </cell>
        </row>
        <row r="7552">
          <cell r="A7552" t="str">
            <v>881E50000</v>
          </cell>
          <cell r="C7552" t="str">
            <v>GAL</v>
          </cell>
          <cell r="D7552" t="str">
            <v>EMULSIFIED ASPHALT</v>
          </cell>
          <cell r="G7552">
            <v>0</v>
          </cell>
        </row>
        <row r="7553">
          <cell r="A7553" t="str">
            <v>881E51000</v>
          </cell>
          <cell r="C7553" t="str">
            <v>TON</v>
          </cell>
          <cell r="D7553" t="str">
            <v>ADDITIONAL ADDITIVES</v>
          </cell>
          <cell r="F7553" t="str">
            <v>(Required) SPECIFY CEMENT, FLY ASH, LIME</v>
          </cell>
          <cell r="G7553">
            <v>1</v>
          </cell>
        </row>
        <row r="7554">
          <cell r="A7554" t="str">
            <v>881E52000</v>
          </cell>
          <cell r="C7554" t="str">
            <v>TON</v>
          </cell>
          <cell r="D7554" t="str">
            <v>CORRECTIVE AGGREGATE FOR FULL DEPTH RECLAIMED BASE COURSE</v>
          </cell>
          <cell r="F7554" t="str">
            <v>(Required) SPECIFY FINE, COARSE, RAP</v>
          </cell>
          <cell r="G7554">
            <v>1</v>
          </cell>
        </row>
        <row r="7555">
          <cell r="A7555" t="str">
            <v>881E60000</v>
          </cell>
          <cell r="C7555" t="str">
            <v>LS</v>
          </cell>
          <cell r="D7555" t="str">
            <v>JUST-IN-TIME TRAINING</v>
          </cell>
          <cell r="G7555">
            <v>0</v>
          </cell>
        </row>
        <row r="7556">
          <cell r="A7556" t="str">
            <v>881E61000</v>
          </cell>
          <cell r="C7556" t="str">
            <v>LS</v>
          </cell>
          <cell r="D7556" t="str">
            <v>MIXTURE DESIGN FOR FULL DEPTH RECLAIMED BASE COURSE</v>
          </cell>
          <cell r="G7556">
            <v>0</v>
          </cell>
        </row>
        <row r="7557">
          <cell r="A7557" t="str">
            <v>883E00050</v>
          </cell>
          <cell r="C7557" t="str">
            <v>SF</v>
          </cell>
          <cell r="D7557" t="str">
            <v>SURFACE PREPARATION OF STRUCTURAL STEEL, WITH WARRANTY</v>
          </cell>
          <cell r="G7557">
            <v>0</v>
          </cell>
        </row>
        <row r="7558">
          <cell r="A7558" t="str">
            <v>883E00060</v>
          </cell>
          <cell r="C7558" t="str">
            <v>LS</v>
          </cell>
          <cell r="D7558" t="str">
            <v>SURFACE PREPARATION OF STRUCTURAL STEEL, WITH WARRANTY</v>
          </cell>
          <cell r="G7558">
            <v>0</v>
          </cell>
        </row>
        <row r="7559">
          <cell r="A7559" t="str">
            <v>883E00200</v>
          </cell>
          <cell r="C7559" t="str">
            <v>SF</v>
          </cell>
          <cell r="D7559" t="str">
            <v>FIELD METALLIZING OF STRUCTURAL STEEL, WITH WARRANTY</v>
          </cell>
          <cell r="G7559">
            <v>0</v>
          </cell>
        </row>
        <row r="7560">
          <cell r="A7560" t="str">
            <v>883E00210</v>
          </cell>
          <cell r="C7560" t="str">
            <v>LS</v>
          </cell>
          <cell r="D7560" t="str">
            <v>FIELD METALLIZING OF STRUCTURAL STEEL, WITH WARRANTY</v>
          </cell>
          <cell r="G7560">
            <v>0</v>
          </cell>
        </row>
        <row r="7561">
          <cell r="A7561" t="str">
            <v>883E00504</v>
          </cell>
          <cell r="C7561" t="str">
            <v>MNHR</v>
          </cell>
          <cell r="D7561" t="str">
            <v>GRINDING FINS, TEARS, SLIVERS ON STRUCTURAL STEEL</v>
          </cell>
          <cell r="G7561">
            <v>0</v>
          </cell>
        </row>
        <row r="7562">
          <cell r="A7562" t="str">
            <v>884E00500</v>
          </cell>
          <cell r="C7562" t="str">
            <v>SY</v>
          </cell>
          <cell r="D7562" t="str">
            <v>VARIABLE THICKNESS PORTLAND CEMENT CONCRETE PAVEMENT (7 YEAR WARRANTY)</v>
          </cell>
          <cell r="G7562">
            <v>0</v>
          </cell>
        </row>
        <row r="7563">
          <cell r="A7563" t="str">
            <v>884E10000</v>
          </cell>
          <cell r="C7563" t="str">
            <v>SY</v>
          </cell>
          <cell r="D7563" t="str">
            <v>8" PORTLAND CEMENT CONCRETE PAVEMENT (7 YEAR WARRANTY)</v>
          </cell>
          <cell r="G7563">
            <v>0</v>
          </cell>
        </row>
        <row r="7564">
          <cell r="A7564" t="str">
            <v>884E10050</v>
          </cell>
          <cell r="C7564" t="str">
            <v>SY</v>
          </cell>
          <cell r="D7564" t="str">
            <v>9" PORTLAND CEMENT CONCRETE PAVEMENT (7 YEAR WARRANTY)</v>
          </cell>
          <cell r="G7564">
            <v>0</v>
          </cell>
        </row>
        <row r="7565">
          <cell r="A7565" t="str">
            <v>884E10051</v>
          </cell>
          <cell r="C7565" t="str">
            <v>SY</v>
          </cell>
          <cell r="D7565" t="str">
            <v>9" PORTLAND CEMENT CONCRETE PAVEMENT (7 YEAR WARRANTY), AS PER PLAN</v>
          </cell>
          <cell r="G7565">
            <v>0</v>
          </cell>
        </row>
        <row r="7566">
          <cell r="A7566" t="str">
            <v>884E10080</v>
          </cell>
          <cell r="C7566" t="str">
            <v>SY</v>
          </cell>
          <cell r="D7566" t="str">
            <v>9.5" PORTLAND CEMENT CONCRETE PAVEMENT (7 YEAR WARRANTY)</v>
          </cell>
          <cell r="G7566">
            <v>0</v>
          </cell>
        </row>
        <row r="7567">
          <cell r="A7567" t="str">
            <v>884E10100</v>
          </cell>
          <cell r="C7567" t="str">
            <v>SY</v>
          </cell>
          <cell r="D7567" t="str">
            <v>10" PORTLAND CEMENT CONCRETE PAVEMENT (7 YEAR WARRANTY)</v>
          </cell>
          <cell r="G7567">
            <v>0</v>
          </cell>
        </row>
        <row r="7568">
          <cell r="A7568" t="str">
            <v>884E10150</v>
          </cell>
          <cell r="C7568" t="str">
            <v>SY</v>
          </cell>
          <cell r="D7568" t="str">
            <v>11" PORTLAND CEMENT CONCRETE PAVEMENT (7 YEAR WARRANTY)</v>
          </cell>
          <cell r="G7568">
            <v>0</v>
          </cell>
        </row>
        <row r="7569">
          <cell r="A7569" t="str">
            <v>884E10200</v>
          </cell>
          <cell r="C7569" t="str">
            <v>SY</v>
          </cell>
          <cell r="D7569" t="str">
            <v>12" PORTLAND CEMENT CONCRETE PAVEMENT (7 YEAR WARRANTY)</v>
          </cell>
          <cell r="G7569">
            <v>0</v>
          </cell>
        </row>
        <row r="7570">
          <cell r="A7570" t="str">
            <v>884E10201</v>
          </cell>
          <cell r="C7570" t="str">
            <v>SY</v>
          </cell>
          <cell r="D7570" t="str">
            <v>12" PORTLAND CEMENT CONCRETE PAVEMENT (7 YEAR WARRANTY), AS PER PLAN</v>
          </cell>
          <cell r="G7570">
            <v>0</v>
          </cell>
        </row>
        <row r="7571">
          <cell r="A7571" t="str">
            <v>884E10240</v>
          </cell>
          <cell r="C7571" t="str">
            <v>SY</v>
          </cell>
          <cell r="D7571" t="str">
            <v>12.5" PORTLAND CEMENT CONCRETE PAVEMENT (7 YEAR WARRANTY)</v>
          </cell>
          <cell r="G7571">
            <v>0</v>
          </cell>
        </row>
        <row r="7572">
          <cell r="A7572" t="str">
            <v>884E10250</v>
          </cell>
          <cell r="C7572" t="str">
            <v>SY</v>
          </cell>
          <cell r="D7572" t="str">
            <v>13" PORTLAND CEMENT CONCRETE PAVEMENT (7 YEAR WARRANTY)</v>
          </cell>
          <cell r="G7572">
            <v>0</v>
          </cell>
        </row>
        <row r="7573">
          <cell r="A7573" t="str">
            <v>884E10270</v>
          </cell>
          <cell r="C7573" t="str">
            <v>SY</v>
          </cell>
          <cell r="D7573" t="str">
            <v>13.5" PORTLAND CEMENT CONCRETE PAVEMENT (7 YEAR WARRANTY)</v>
          </cell>
          <cell r="G7573">
            <v>0</v>
          </cell>
        </row>
        <row r="7574">
          <cell r="A7574" t="str">
            <v>884E10300</v>
          </cell>
          <cell r="C7574" t="str">
            <v>SY</v>
          </cell>
          <cell r="D7574" t="str">
            <v>14" PORTLAND CEMENT CONCRETE PAVEMENT (7 YEAR WARRANTY)</v>
          </cell>
          <cell r="G7574">
            <v>0</v>
          </cell>
        </row>
        <row r="7575">
          <cell r="A7575" t="str">
            <v>884E10320</v>
          </cell>
          <cell r="C7575" t="str">
            <v>SY</v>
          </cell>
          <cell r="D7575" t="str">
            <v>14.5" PORTLAND CEMENT CONCRETE PAVEMENT (7 YEAR WARRANTY)</v>
          </cell>
          <cell r="G7575">
            <v>0</v>
          </cell>
        </row>
        <row r="7576">
          <cell r="A7576" t="str">
            <v>884E10321</v>
          </cell>
          <cell r="C7576" t="str">
            <v>SY</v>
          </cell>
          <cell r="D7576" t="str">
            <v>14.5" PORTLAND CEMENT CONCRETE PAVEMENT (7 YEAR WARRANTY), AS PER PLAN</v>
          </cell>
          <cell r="G7576">
            <v>0</v>
          </cell>
        </row>
        <row r="7577">
          <cell r="A7577" t="str">
            <v>884E10350</v>
          </cell>
          <cell r="C7577" t="str">
            <v>SY</v>
          </cell>
          <cell r="D7577" t="str">
            <v>15" PORTLAND CEMENT CONCRETE PAVEMENT (7 YEAR WARRANTY)</v>
          </cell>
          <cell r="G7577">
            <v>0</v>
          </cell>
        </row>
        <row r="7578">
          <cell r="A7578" t="str">
            <v>884E80000</v>
          </cell>
          <cell r="C7578" t="str">
            <v>SY</v>
          </cell>
          <cell r="D7578" t="str">
            <v>PORTLAND CEMENT CONCRETE PAVEMENT (7 YEAR WARRANTY), MISC.:</v>
          </cell>
          <cell r="F7578" t="str">
            <v>(Required) SPECIFY THICKNESS</v>
          </cell>
          <cell r="G7578">
            <v>1</v>
          </cell>
        </row>
        <row r="7579">
          <cell r="A7579" t="str">
            <v>884E99000</v>
          </cell>
          <cell r="B7579" t="str">
            <v>Y</v>
          </cell>
          <cell r="C7579" t="str">
            <v>LS</v>
          </cell>
          <cell r="D7579" t="str">
            <v>SPECIAL - PORTLAND CEMENT CONCRETE PAVEMENT (7 YEAR WARRANTY)</v>
          </cell>
          <cell r="F7579" t="str">
            <v>DESIGN BUILD PROJECTS ONLY</v>
          </cell>
          <cell r="G7579">
            <v>0</v>
          </cell>
        </row>
        <row r="7580">
          <cell r="A7580" t="str">
            <v>885E00050</v>
          </cell>
          <cell r="C7580" t="str">
            <v>SF</v>
          </cell>
          <cell r="D7580" t="str">
            <v>SURFACE PREPARATION OF EXISTING STRUCTURAL STEEL, WITH WARRANTY</v>
          </cell>
          <cell r="G7580">
            <v>0</v>
          </cell>
        </row>
        <row r="7581">
          <cell r="A7581" t="str">
            <v>885E00051</v>
          </cell>
          <cell r="C7581" t="str">
            <v>SF</v>
          </cell>
          <cell r="D7581" t="str">
            <v>SURFACE PREPARATION OF EXISTING STRUCTURAL STEEL, WITH WARRANTY, AS PER PLAN</v>
          </cell>
          <cell r="G7581">
            <v>0</v>
          </cell>
        </row>
        <row r="7582">
          <cell r="A7582" t="str">
            <v>885E00056</v>
          </cell>
          <cell r="C7582" t="str">
            <v>SF</v>
          </cell>
          <cell r="D7582" t="str">
            <v>FIELD PAINTING OF EXISTING STRUCTURAL STEEL, PRIME COAT, WITH WARRANTY</v>
          </cell>
          <cell r="G7582">
            <v>0</v>
          </cell>
        </row>
        <row r="7583">
          <cell r="A7583" t="str">
            <v>885E00057</v>
          </cell>
          <cell r="C7583" t="str">
            <v>SF</v>
          </cell>
          <cell r="D7583" t="str">
            <v>FIELD PAINTING OF EXISTING STRUCTURAL STEEL, PRIME COAT, WITH WARRANTY, AS PER PLAN</v>
          </cell>
          <cell r="G7583">
            <v>0</v>
          </cell>
        </row>
        <row r="7584">
          <cell r="A7584" t="str">
            <v>885E00060</v>
          </cell>
          <cell r="C7584" t="str">
            <v>SF</v>
          </cell>
          <cell r="D7584" t="str">
            <v>FIELD PAINTING OF EXISTING STRUCTURAL STEEL, INTERMEDIATE COAT, WITH WARRANTY</v>
          </cell>
          <cell r="G7584">
            <v>0</v>
          </cell>
        </row>
        <row r="7585">
          <cell r="A7585" t="str">
            <v>885E00061</v>
          </cell>
          <cell r="C7585" t="str">
            <v>SF</v>
          </cell>
          <cell r="D7585" t="str">
            <v>FIELD PAINTING OF EXISTING STRUCTURAL STEEL, INTERMEDIATE COAT, WITH WARRANTY, AS PER PLAN</v>
          </cell>
          <cell r="G7585">
            <v>0</v>
          </cell>
        </row>
        <row r="7586">
          <cell r="A7586" t="str">
            <v>885E00066</v>
          </cell>
          <cell r="C7586" t="str">
            <v>SF</v>
          </cell>
          <cell r="D7586" t="str">
            <v>FIELD PAINTING STRUCTURAL STEEL, FINISH COAT, WITH WARRANTY</v>
          </cell>
          <cell r="G7586">
            <v>0</v>
          </cell>
        </row>
        <row r="7587">
          <cell r="A7587" t="str">
            <v>885E00067</v>
          </cell>
          <cell r="C7587" t="str">
            <v>SF</v>
          </cell>
          <cell r="D7587" t="str">
            <v>FIELD PAINTING STRUCTURAL STEEL, FINISH COAT, WITH WARRANTY, AS PER PLAN</v>
          </cell>
          <cell r="G7587">
            <v>0</v>
          </cell>
        </row>
        <row r="7588">
          <cell r="A7588" t="str">
            <v>885E00100</v>
          </cell>
          <cell r="C7588" t="str">
            <v>LS</v>
          </cell>
          <cell r="D7588" t="str">
            <v>SURFACE PREPARATION OF EXISTING STRUCTURAL STEEL, WITH WARRANTY</v>
          </cell>
          <cell r="G7588">
            <v>0</v>
          </cell>
        </row>
        <row r="7589">
          <cell r="A7589" t="str">
            <v>885E00200</v>
          </cell>
          <cell r="C7589" t="str">
            <v>LS</v>
          </cell>
          <cell r="D7589" t="str">
            <v>FIELD PAINTING OF EXISTING STRUCTURAL STEEL, PRIME COAT, WITH WARRANTY</v>
          </cell>
          <cell r="G7589">
            <v>0</v>
          </cell>
        </row>
        <row r="7590">
          <cell r="A7590" t="str">
            <v>885E00300</v>
          </cell>
          <cell r="C7590" t="str">
            <v>LS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885E00400</v>
          </cell>
          <cell r="C7591" t="str">
            <v>LS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885E00504</v>
          </cell>
          <cell r="C7592" t="str">
            <v>MNHR</v>
          </cell>
          <cell r="D7592" t="str">
            <v>GRINDING FINS, TEARS, SLIVERS ON EXISTING STRUCTURAL STEEL</v>
          </cell>
          <cell r="G7592">
            <v>0</v>
          </cell>
        </row>
        <row r="7593">
          <cell r="A7593" t="str">
            <v>885E00800</v>
          </cell>
          <cell r="C7593" t="str">
            <v>LB</v>
          </cell>
          <cell r="D7593" t="str">
            <v>FIELD PAINTING STRUCTURAL STEEL, INTERMEDIATE COAT, WITH WARRANTY</v>
          </cell>
          <cell r="G7593">
            <v>0</v>
          </cell>
        </row>
        <row r="7594">
          <cell r="A7594" t="str">
            <v>885E00850</v>
          </cell>
          <cell r="C7594" t="str">
            <v>LB</v>
          </cell>
          <cell r="D7594" t="str">
            <v>FIELD PAINTING STRUCTURAL STEEL, FINISH COAT, WITH WARRANTY</v>
          </cell>
          <cell r="G7594">
            <v>0</v>
          </cell>
        </row>
        <row r="7595">
          <cell r="A7595" t="str">
            <v>885E10000</v>
          </cell>
          <cell r="C7595" t="str">
            <v>EACH</v>
          </cell>
          <cell r="D7595" t="str">
            <v>FINAL INSPECTION REPAIR</v>
          </cell>
          <cell r="G7595">
            <v>0</v>
          </cell>
        </row>
        <row r="7596">
          <cell r="A7596" t="str">
            <v>885E90000</v>
          </cell>
          <cell r="C7596" t="str">
            <v>SF</v>
          </cell>
          <cell r="D7596" t="str">
            <v>FIELD PAINTING, MISC.:</v>
          </cell>
          <cell r="F7596" t="str">
            <v>(Required) ADD SUPPLEMENTAL DESCRIPTION</v>
          </cell>
          <cell r="G7596">
            <v>1</v>
          </cell>
        </row>
        <row r="7597">
          <cell r="A7597" t="str">
            <v>885E90010</v>
          </cell>
          <cell r="C7597" t="str">
            <v>LS</v>
          </cell>
          <cell r="D7597" t="str">
            <v>FIELD PAINTING, MISC.:</v>
          </cell>
          <cell r="F7597" t="str">
            <v>(Required) ADD SUPPLEMENTAL DESCRIPTION</v>
          </cell>
          <cell r="G7597">
            <v>1</v>
          </cell>
        </row>
        <row r="7598">
          <cell r="A7598" t="str">
            <v>885E90020</v>
          </cell>
          <cell r="C7598" t="str">
            <v>FT</v>
          </cell>
          <cell r="D7598" t="str">
            <v>FIELD PAINTING, MISC.:</v>
          </cell>
          <cell r="F7598" t="str">
            <v>(Required) ADD SUPPLEMENTAL DESCRIPTION</v>
          </cell>
          <cell r="G7598">
            <v>1</v>
          </cell>
        </row>
        <row r="7599">
          <cell r="A7599" t="str">
            <v>886E11000</v>
          </cell>
          <cell r="C7599" t="str">
            <v>GAL</v>
          </cell>
          <cell r="D7599" t="str">
            <v>FOG SEAL</v>
          </cell>
          <cell r="G7599">
            <v>0</v>
          </cell>
        </row>
        <row r="7600">
          <cell r="A7600" t="str">
            <v>888E10000</v>
          </cell>
          <cell r="C7600" t="str">
            <v>SY</v>
          </cell>
          <cell r="D7600" t="str">
            <v>HIGH FRICTION SURFACE TREATMENT, SINGLE LIFT</v>
          </cell>
          <cell r="G7600">
            <v>0</v>
          </cell>
        </row>
        <row r="7601">
          <cell r="A7601" t="str">
            <v>888E10001</v>
          </cell>
          <cell r="C7601" t="str">
            <v>SY</v>
          </cell>
          <cell r="D7601" t="str">
            <v>HIGH FRICTION SURFACE TREATMENT, SINGLE LIFT, AS PER PLAN</v>
          </cell>
          <cell r="G7601">
            <v>0</v>
          </cell>
        </row>
        <row r="7602">
          <cell r="A7602" t="str">
            <v>888E20000</v>
          </cell>
          <cell r="C7602" t="str">
            <v>SY</v>
          </cell>
          <cell r="D7602" t="str">
            <v>HIGH FRICTION SURFACE TREATMENT, DOUBLE LIFT</v>
          </cell>
          <cell r="G7602">
            <v>0</v>
          </cell>
        </row>
        <row r="7603">
          <cell r="A7603" t="str">
            <v>888E20001</v>
          </cell>
          <cell r="C7603" t="str">
            <v>SY</v>
          </cell>
          <cell r="D7603" t="str">
            <v>HIGH FRICTION SURFACE TREATMENT, DOUBLE LIFT, AS PER PLAN</v>
          </cell>
          <cell r="G7603">
            <v>0</v>
          </cell>
        </row>
        <row r="7604">
          <cell r="A7604" t="str">
            <v>889E10000</v>
          </cell>
          <cell r="C7604" t="str">
            <v>SY</v>
          </cell>
          <cell r="D7604" t="str">
            <v>LONGITUDINAL DIAMOND GROOVING</v>
          </cell>
          <cell r="F7604" t="str">
            <v xml:space="preserve">(Required) </v>
          </cell>
          <cell r="G7604">
            <v>1</v>
          </cell>
        </row>
        <row r="7605">
          <cell r="A7605" t="str">
            <v>892E10200</v>
          </cell>
          <cell r="C7605" t="str">
            <v>CY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892E10201</v>
          </cell>
          <cell r="C7606" t="str">
            <v>CY</v>
          </cell>
          <cell r="D7606" t="str">
            <v>QC/QA CONCRETE, CLASS QC2, SUPERSTRUCTURE (DECK) WITH WARRANTY, AS PER PLAN</v>
          </cell>
          <cell r="G7606">
            <v>0</v>
          </cell>
        </row>
        <row r="7607">
          <cell r="A7607" t="str">
            <v>892E10400</v>
          </cell>
          <cell r="C7607" t="str">
            <v>CY</v>
          </cell>
          <cell r="D7607" t="str">
            <v>QC/QA CONCRETE, CLASS QC3, SUPERSTRUCTURE (DECK) WITH WARRANTY</v>
          </cell>
          <cell r="G7607">
            <v>0</v>
          </cell>
        </row>
        <row r="7608">
          <cell r="A7608" t="str">
            <v>892E10600</v>
          </cell>
          <cell r="C7608" t="str">
            <v>SY</v>
          </cell>
          <cell r="D7608" t="str">
            <v>QC/QA CONCRETE, CLASS QC2, SUPERSTRUCTURE (DECK) WITH WARRANTY</v>
          </cell>
          <cell r="G7608">
            <v>0</v>
          </cell>
        </row>
        <row r="7609">
          <cell r="A7609" t="str">
            <v>892E10800</v>
          </cell>
          <cell r="C7609" t="str">
            <v>SY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893E10000</v>
          </cell>
          <cell r="C7610" t="str">
            <v>FT</v>
          </cell>
          <cell r="D7610" t="str">
            <v>CONTINUOUS FLIGHT AUGER (CFA) PILES, 12" DIAMETER</v>
          </cell>
          <cell r="G7610">
            <v>0</v>
          </cell>
        </row>
        <row r="7611">
          <cell r="A7611" t="str">
            <v>893E10001</v>
          </cell>
          <cell r="C7611" t="str">
            <v>FT</v>
          </cell>
          <cell r="D7611" t="str">
            <v>CONTINUOUS FLIGHT AUGER (CFA) PILES, 12" DIAMETER, AS PER PLAN</v>
          </cell>
          <cell r="G7611">
            <v>0</v>
          </cell>
        </row>
        <row r="7612">
          <cell r="A7612" t="str">
            <v>893E10100</v>
          </cell>
          <cell r="C7612" t="str">
            <v>FT</v>
          </cell>
          <cell r="D7612" t="str">
            <v>CONTINUOUS FLIGHT AUGER (CFA) PILES, 14" DIAMETER</v>
          </cell>
          <cell r="G7612">
            <v>0</v>
          </cell>
        </row>
        <row r="7613">
          <cell r="A7613" t="str">
            <v>893E10101</v>
          </cell>
          <cell r="C7613" t="str">
            <v>FT</v>
          </cell>
          <cell r="D7613" t="str">
            <v>CONTINUOUS FLIGHT AUGER (CFA) PILES, 14" DIAMETER, AS PER PLAN</v>
          </cell>
          <cell r="G7613">
            <v>0</v>
          </cell>
        </row>
        <row r="7614">
          <cell r="A7614" t="str">
            <v>893E10200</v>
          </cell>
          <cell r="C7614" t="str">
            <v>FT</v>
          </cell>
          <cell r="D7614" t="str">
            <v>CONTINUOUS FLIGHT AUGER (CFA) PILES, 16" DIAMETER</v>
          </cell>
          <cell r="G7614">
            <v>0</v>
          </cell>
        </row>
        <row r="7615">
          <cell r="A7615" t="str">
            <v>893E10201</v>
          </cell>
          <cell r="C7615" t="str">
            <v>FT</v>
          </cell>
          <cell r="D7615" t="str">
            <v>CONTINUOUS FLIGHT AUGER (CFA) PILES, 16" DIAMETER, AS PER PLAN</v>
          </cell>
          <cell r="G7615">
            <v>0</v>
          </cell>
        </row>
        <row r="7616">
          <cell r="A7616" t="str">
            <v>893E10300</v>
          </cell>
          <cell r="C7616" t="str">
            <v>FT</v>
          </cell>
          <cell r="D7616" t="str">
            <v>CONTINUOUS FLIGHT AUGER (CFA) PILES, 18" DIAMETER</v>
          </cell>
          <cell r="G7616">
            <v>0</v>
          </cell>
        </row>
        <row r="7617">
          <cell r="A7617" t="str">
            <v>893E10301</v>
          </cell>
          <cell r="C7617" t="str">
            <v>FT</v>
          </cell>
          <cell r="D7617" t="str">
            <v>CONTINUOUS FLIGHT AUGER (CFA) PILES, 18" DIAMETER, AS PER PLAN</v>
          </cell>
          <cell r="G7617">
            <v>0</v>
          </cell>
        </row>
        <row r="7618">
          <cell r="A7618" t="str">
            <v>893E10400</v>
          </cell>
          <cell r="C7618" t="str">
            <v>FT</v>
          </cell>
          <cell r="D7618" t="str">
            <v>CONTINUOUS FLIGHT AUGER (CFA) PILES, 24" DIAMETER</v>
          </cell>
          <cell r="G7618">
            <v>0</v>
          </cell>
        </row>
        <row r="7619">
          <cell r="A7619" t="str">
            <v>893E10401</v>
          </cell>
          <cell r="C7619" t="str">
            <v>FT</v>
          </cell>
          <cell r="D7619" t="str">
            <v>CONTINUOUS FLIGHT AUGER (CFA) PILES, 24" DIAMETER, AS PER PLAN</v>
          </cell>
          <cell r="G7619">
            <v>0</v>
          </cell>
        </row>
        <row r="7620">
          <cell r="A7620" t="str">
            <v>893E10500</v>
          </cell>
          <cell r="C7620" t="str">
            <v>FT</v>
          </cell>
          <cell r="D7620" t="str">
            <v>CONTINUOUS FLIGHT AUGER (CFA) PILES, 30" DIAMETER</v>
          </cell>
          <cell r="G7620">
            <v>0</v>
          </cell>
        </row>
        <row r="7621">
          <cell r="A7621" t="str">
            <v>893E10501</v>
          </cell>
          <cell r="C7621" t="str">
            <v>FT</v>
          </cell>
          <cell r="D7621" t="str">
            <v>CONTINUOUS FLIGHT AUGER (CFA) PILES, 30" DIAMETER, AS PER PLAN</v>
          </cell>
          <cell r="G7621">
            <v>0</v>
          </cell>
        </row>
        <row r="7622">
          <cell r="A7622" t="str">
            <v>893E10600</v>
          </cell>
          <cell r="C7622" t="str">
            <v>FT</v>
          </cell>
          <cell r="D7622" t="str">
            <v>CONTINUOUS FLIGHT AUGER (CFA) PILES, 36" DIAMETER</v>
          </cell>
          <cell r="G7622">
            <v>0</v>
          </cell>
        </row>
        <row r="7623">
          <cell r="A7623" t="str">
            <v>893E10601</v>
          </cell>
          <cell r="C7623" t="str">
            <v>FT</v>
          </cell>
          <cell r="D7623" t="str">
            <v>CONTINUOUS FLIGHT AUGER (CFA) PILES, 36" DIAMETER, AS PER PLAN</v>
          </cell>
          <cell r="G7623">
            <v>0</v>
          </cell>
        </row>
        <row r="7624">
          <cell r="A7624" t="str">
            <v>893E10700</v>
          </cell>
          <cell r="C7624" t="str">
            <v>FT</v>
          </cell>
          <cell r="D7624" t="str">
            <v>CONTINUOUS FLIGHT AUGER (CFA) PILES, 42" DIAMETER</v>
          </cell>
          <cell r="G7624">
            <v>0</v>
          </cell>
        </row>
        <row r="7625">
          <cell r="A7625" t="str">
            <v>893E10701</v>
          </cell>
          <cell r="C7625" t="str">
            <v>FT</v>
          </cell>
          <cell r="D7625" t="str">
            <v>CONTINUOUS FLIGHT AUGER (CFA) PILES, 42" DIAMETER, AS PER PLAN</v>
          </cell>
          <cell r="G7625">
            <v>0</v>
          </cell>
        </row>
        <row r="7626">
          <cell r="A7626" t="str">
            <v>893E10800</v>
          </cell>
          <cell r="C7626" t="str">
            <v>FT</v>
          </cell>
          <cell r="D7626" t="str">
            <v>CONTINUOUS FLIGHT AUGER (CFA) PILES, 48" DIAMETER</v>
          </cell>
          <cell r="G7626">
            <v>0</v>
          </cell>
        </row>
        <row r="7627">
          <cell r="A7627" t="str">
            <v>893E10801</v>
          </cell>
          <cell r="C7627" t="str">
            <v>FT</v>
          </cell>
          <cell r="D7627" t="str">
            <v>CONTINUOUS FLIGHT AUGER (CFA) PILES, 48" DIAMETER, AS PER PLAN</v>
          </cell>
          <cell r="G7627">
            <v>0</v>
          </cell>
        </row>
        <row r="7628">
          <cell r="A7628" t="str">
            <v>893E19000</v>
          </cell>
          <cell r="C7628" t="str">
            <v>FT</v>
          </cell>
          <cell r="D7628" t="str">
            <v>CONTINUOUS FLIGHT AUGER (CFA) PILES, MISC.:</v>
          </cell>
          <cell r="F7628" t="str">
            <v>(Required) ADD SUPPLEMENTAL DESCRIPTION</v>
          </cell>
          <cell r="G7628">
            <v>1</v>
          </cell>
        </row>
        <row r="7629">
          <cell r="A7629" t="str">
            <v>893E20000</v>
          </cell>
          <cell r="C7629" t="str">
            <v>EACH</v>
          </cell>
          <cell r="D7629" t="str">
            <v>CONTINUOUS FLIGHT AUGER (CFA) PILES, INTEGRITY TEST</v>
          </cell>
          <cell r="G7629">
            <v>0</v>
          </cell>
        </row>
        <row r="7630">
          <cell r="A7630" t="str">
            <v>893E20100</v>
          </cell>
          <cell r="C7630" t="str">
            <v>EACH</v>
          </cell>
          <cell r="D7630" t="str">
            <v>CONTINUOUS FLIGHT AUGER (CFA) PILES, VERIFICATION LOAD TEST</v>
          </cell>
          <cell r="G7630">
            <v>0</v>
          </cell>
        </row>
        <row r="7631">
          <cell r="A7631" t="str">
            <v>893E20200</v>
          </cell>
          <cell r="C7631" t="str">
            <v>EACH</v>
          </cell>
          <cell r="D7631" t="str">
            <v>CONTINUOUS FLIGHT AUGER (CFA) PILES, PROOF LOAD TEST</v>
          </cell>
          <cell r="G7631">
            <v>0</v>
          </cell>
        </row>
        <row r="7632">
          <cell r="A7632" t="str">
            <v>894E10000</v>
          </cell>
          <cell r="C7632" t="str">
            <v>EACH</v>
          </cell>
          <cell r="D7632" t="str">
            <v>THERMAL INTEGRITY PROFILING (TIP) TEST</v>
          </cell>
          <cell r="G7632">
            <v>0</v>
          </cell>
        </row>
        <row r="7633">
          <cell r="A7633" t="str">
            <v>894E10100</v>
          </cell>
          <cell r="C7633" t="str">
            <v>FT</v>
          </cell>
          <cell r="D7633" t="str">
            <v>CONCRETE CORE SAMPLING AND GROUTING</v>
          </cell>
          <cell r="G7633">
            <v>0</v>
          </cell>
        </row>
        <row r="7634">
          <cell r="A7634" t="str">
            <v>894E10200</v>
          </cell>
          <cell r="C7634" t="str">
            <v>EACH</v>
          </cell>
          <cell r="D7634" t="str">
            <v>CONCRETE CORE STRENGTH TEST</v>
          </cell>
          <cell r="G7634">
            <v>0</v>
          </cell>
        </row>
        <row r="7635">
          <cell r="A7635" t="str">
            <v>895E10010</v>
          </cell>
          <cell r="C7635" t="str">
            <v>EACH</v>
          </cell>
          <cell r="D7635" t="str">
            <v>MANUFACTURED WATER QUALITY STRUCTURE, TYPE 1</v>
          </cell>
          <cell r="G7635">
            <v>0</v>
          </cell>
        </row>
        <row r="7636">
          <cell r="A7636" t="str">
            <v>895E10011</v>
          </cell>
          <cell r="C7636" t="str">
            <v>EACH</v>
          </cell>
          <cell r="D7636" t="str">
            <v>MANUFACTURED WATER QUALITY STRUCTURE, TYPE 1, AS PER PLAN</v>
          </cell>
          <cell r="G7636">
            <v>0</v>
          </cell>
        </row>
        <row r="7637">
          <cell r="A7637" t="str">
            <v>895E10020</v>
          </cell>
          <cell r="C7637" t="str">
            <v>EACH</v>
          </cell>
          <cell r="D7637" t="str">
            <v>MANUFACTURED WATER QUALITY STRUCTURE, TYPE 2</v>
          </cell>
          <cell r="G7637">
            <v>0</v>
          </cell>
        </row>
        <row r="7638">
          <cell r="A7638" t="str">
            <v>895E10021</v>
          </cell>
          <cell r="C7638" t="str">
            <v>EACH</v>
          </cell>
          <cell r="D7638" t="str">
            <v>MANUFACTURED WATER QUALITY STRUCTURE, TYPE 2, AS PER PLAN</v>
          </cell>
          <cell r="G7638">
            <v>0</v>
          </cell>
        </row>
        <row r="7639">
          <cell r="A7639" t="str">
            <v>895E10030</v>
          </cell>
          <cell r="C7639" t="str">
            <v>EACH</v>
          </cell>
          <cell r="D7639" t="str">
            <v>MANUFACTURED WATER QUALITY STRUCTURE, TYPE 3</v>
          </cell>
          <cell r="G7639">
            <v>0</v>
          </cell>
        </row>
        <row r="7640">
          <cell r="A7640" t="str">
            <v>895E10040</v>
          </cell>
          <cell r="C7640" t="str">
            <v>EACH</v>
          </cell>
          <cell r="D7640" t="str">
            <v>MANUFACTURED WATER QUALITY STRUCTURE, TYPE 4</v>
          </cell>
          <cell r="G7640">
            <v>0</v>
          </cell>
        </row>
        <row r="7641">
          <cell r="A7641" t="str">
            <v>896E00010</v>
          </cell>
          <cell r="C7641" t="str">
            <v>SNMT</v>
          </cell>
          <cell r="D7641" t="str">
            <v>PORTABLE NON-INTRUSIVE TRAFFIC SENSOR, CLASS I</v>
          </cell>
          <cell r="G7641">
            <v>0</v>
          </cell>
        </row>
        <row r="7642">
          <cell r="A7642" t="str">
            <v>896E00012</v>
          </cell>
          <cell r="C7642" t="str">
            <v>SNMT</v>
          </cell>
          <cell r="D7642" t="str">
            <v>PORTABLE NON-INTRUSIVE TRAFFIC SENSOR, CLASS II</v>
          </cell>
          <cell r="G7642">
            <v>0</v>
          </cell>
        </row>
        <row r="7643">
          <cell r="A7643" t="str">
            <v>896E00020</v>
          </cell>
          <cell r="C7643" t="str">
            <v>SNMT</v>
          </cell>
          <cell r="D7643" t="str">
            <v>PORTABLE CHANGEABLE MESSAGE SIGN</v>
          </cell>
          <cell r="G7643">
            <v>0</v>
          </cell>
        </row>
        <row r="7644">
          <cell r="A7644" t="str">
            <v>896E00021</v>
          </cell>
          <cell r="C7644" t="str">
            <v>SNMT</v>
          </cell>
          <cell r="D7644" t="str">
            <v>PORTABLE CHANGEABLE MESSAGE SIGN, AS PER PLAN</v>
          </cell>
          <cell r="G7644">
            <v>0</v>
          </cell>
        </row>
        <row r="7645">
          <cell r="A7645" t="str">
            <v>897E01010</v>
          </cell>
          <cell r="C7645" t="str">
            <v>SY</v>
          </cell>
          <cell r="D7645" t="str">
            <v>PAVEMENT PLANING, ASPHALT CONCRETE, CLASS A</v>
          </cell>
          <cell r="F7645" t="str">
            <v>(Required) SPECIFY DEPTH</v>
          </cell>
          <cell r="G7645">
            <v>1</v>
          </cell>
        </row>
        <row r="7646">
          <cell r="A7646" t="str">
            <v>897E01011</v>
          </cell>
          <cell r="C7646" t="str">
            <v>SY</v>
          </cell>
          <cell r="D7646" t="str">
            <v>PAVEMENT PLANING, ASPHALT CONCRETE, CLASS A, AS PER PLAN</v>
          </cell>
          <cell r="F7646" t="str">
            <v>(Required) SPECIFY DEPTH</v>
          </cell>
          <cell r="G7646">
            <v>1</v>
          </cell>
        </row>
        <row r="7647">
          <cell r="A7647" t="str">
            <v>897E01020</v>
          </cell>
          <cell r="C7647" t="str">
            <v>SY</v>
          </cell>
          <cell r="D7647" t="str">
            <v>PAVEMENT PLANING, ASPHALT CONCRETE, CLASS B</v>
          </cell>
          <cell r="F7647" t="str">
            <v>(Required) SPECIFY DEPTH</v>
          </cell>
          <cell r="G7647">
            <v>1</v>
          </cell>
        </row>
        <row r="7648">
          <cell r="A7648" t="str">
            <v>897E01021</v>
          </cell>
          <cell r="C7648" t="str">
            <v>SY</v>
          </cell>
          <cell r="D7648" t="str">
            <v>PAVEMENT PLANING, ASPHALT CONCRETE, CLASS B, AS PER PLAN</v>
          </cell>
          <cell r="F7648" t="str">
            <v>(Required) SPECIFY DEPTH</v>
          </cell>
          <cell r="G7648">
            <v>1</v>
          </cell>
        </row>
        <row r="7649">
          <cell r="A7649" t="str">
            <v>897E02000</v>
          </cell>
          <cell r="C7649" t="str">
            <v>SY</v>
          </cell>
          <cell r="D7649" t="str">
            <v>PATCHING PLANED SURFACE</v>
          </cell>
          <cell r="G7649">
            <v>0</v>
          </cell>
        </row>
        <row r="7650">
          <cell r="A7650" t="str">
            <v>897E02001</v>
          </cell>
          <cell r="C7650" t="str">
            <v>SY</v>
          </cell>
          <cell r="D7650" t="str">
            <v>PATCHING PLANED SURFACE, AS PER PLAN</v>
          </cell>
          <cell r="G7650">
            <v>0</v>
          </cell>
        </row>
        <row r="7651">
          <cell r="A7651" t="str">
            <v>898E10000</v>
          </cell>
          <cell r="C7651" t="str">
            <v>EACH</v>
          </cell>
          <cell r="D7651" t="str">
            <v>WIRELESS MAGNETOMETER DETECTION SYSTEM</v>
          </cell>
          <cell r="G7651">
            <v>0</v>
          </cell>
        </row>
        <row r="7652">
          <cell r="A7652" t="str">
            <v>898E10001</v>
          </cell>
          <cell r="C7652" t="str">
            <v>EACH</v>
          </cell>
          <cell r="D7652" t="str">
            <v>WIRELESS MAGNETOMETER DETECTION SYSTEM, AS PER PLAN</v>
          </cell>
          <cell r="G7652">
            <v>0</v>
          </cell>
        </row>
        <row r="7653">
          <cell r="A7653" t="str">
            <v>898E15000</v>
          </cell>
          <cell r="C7653" t="str">
            <v>LS</v>
          </cell>
          <cell r="D7653" t="str">
            <v>TRAINING FOR WIRELESS MAGNETOMETER DETECTION SYSTEM</v>
          </cell>
          <cell r="G7653">
            <v>0</v>
          </cell>
        </row>
        <row r="7654">
          <cell r="A7654" t="str">
            <v>899E10000</v>
          </cell>
          <cell r="C7654" t="str">
            <v>FT</v>
          </cell>
          <cell r="D7654" t="str">
            <v>CURED-IN-PLACE PIPE LINER</v>
          </cell>
          <cell r="F7654" t="str">
            <v>(Required) SPECIFY SIZE (___" DIAMETER)</v>
          </cell>
          <cell r="G7654">
            <v>1</v>
          </cell>
        </row>
        <row r="7655">
          <cell r="A7655" t="str">
            <v>899E10001</v>
          </cell>
          <cell r="C7655" t="str">
            <v>FT</v>
          </cell>
          <cell r="D7655" t="str">
            <v>CURED-IN-PLACE PIPE LINER, AS PER PLAN</v>
          </cell>
          <cell r="F7655" t="str">
            <v>(Required) SPECIFY SIZE (___" DIAMETER)</v>
          </cell>
          <cell r="G7655">
            <v>1</v>
          </cell>
        </row>
        <row r="7656">
          <cell r="A7656" t="str">
            <v>899E11000</v>
          </cell>
          <cell r="C7656" t="str">
            <v>FT</v>
          </cell>
          <cell r="D7656" t="str">
            <v>PVC CLOSE-FIT PIPE LINER</v>
          </cell>
          <cell r="F7656" t="str">
            <v>(Required) SPECIFY SIZE (___" DIAMETER)</v>
          </cell>
          <cell r="G7656">
            <v>1</v>
          </cell>
        </row>
        <row r="7657">
          <cell r="A7657" t="str">
            <v>899E11001</v>
          </cell>
          <cell r="C7657" t="str">
            <v>FT</v>
          </cell>
          <cell r="D7657" t="str">
            <v>PVC CLOSE-FIT PIPE LINER, AS PER PLAN</v>
          </cell>
          <cell r="F7657" t="str">
            <v>(Required) SPECIFY SIZE ( ___" DIAMETER)</v>
          </cell>
          <cell r="G7657">
            <v>1</v>
          </cell>
        </row>
        <row r="7658">
          <cell r="A7658" t="str">
            <v>900E00100</v>
          </cell>
          <cell r="C7658" t="str">
            <v>EACH</v>
          </cell>
          <cell r="D7658" t="str">
            <v>RAILROAD FLAGGING SERVICES</v>
          </cell>
          <cell r="F7658" t="str">
            <v>SEE PROPOSAL NOTE 151</v>
          </cell>
          <cell r="G7658">
            <v>0</v>
          </cell>
        </row>
        <row r="7659">
          <cell r="A7659" t="str">
            <v>900E01000</v>
          </cell>
          <cell r="B7659" t="str">
            <v>Y</v>
          </cell>
          <cell r="C7659" t="str">
            <v>MILE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900E10000</v>
          </cell>
          <cell r="B7660" t="str">
            <v>Y</v>
          </cell>
          <cell r="C7660" t="str">
            <v>FT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900E11000</v>
          </cell>
          <cell r="B7661" t="str">
            <v>Y</v>
          </cell>
          <cell r="C7661" t="str">
            <v>EACH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900E12000</v>
          </cell>
          <cell r="B7662" t="str">
            <v>Y</v>
          </cell>
          <cell r="C7662" t="str">
            <v>TKFT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900E16000</v>
          </cell>
          <cell r="B7663" t="str">
            <v>Y</v>
          </cell>
          <cell r="C7663" t="str">
            <v>TON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900E17000</v>
          </cell>
          <cell r="B7664" t="str">
            <v>Y</v>
          </cell>
          <cell r="C7664" t="str">
            <v>LS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900E19000</v>
          </cell>
          <cell r="B7665" t="str">
            <v>Y</v>
          </cell>
          <cell r="C7665" t="str">
            <v>CY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900E20000</v>
          </cell>
          <cell r="B7666" t="str">
            <v>Y</v>
          </cell>
          <cell r="C7666" t="str">
            <v>SY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K130" sqref="K13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0.7109375" style="5" customWidth="1"/>
    <col min="6" max="6" width="11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5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1">
        <f>AG7</f>
        <v>1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24</v>
      </c>
      <c r="D8" s="72" t="s">
        <v>8</v>
      </c>
      <c r="E8" s="72"/>
      <c r="F8" s="72"/>
      <c r="G8" s="72"/>
      <c r="H8" s="72"/>
      <c r="I8" s="72"/>
      <c r="J8" s="72"/>
      <c r="K8" s="27" t="s">
        <v>21</v>
      </c>
      <c r="L8" s="27" t="s">
        <v>22</v>
      </c>
      <c r="M8" s="27" t="s">
        <v>22</v>
      </c>
      <c r="N8" s="27" t="s">
        <v>22</v>
      </c>
      <c r="O8" s="27"/>
      <c r="P8" s="27" t="s">
        <v>23</v>
      </c>
      <c r="Q8" s="27" t="s">
        <v>23</v>
      </c>
      <c r="R8" s="27" t="s">
        <v>24</v>
      </c>
      <c r="S8" s="27"/>
      <c r="T8" s="27" t="s">
        <v>25</v>
      </c>
      <c r="U8" s="27" t="s">
        <v>26</v>
      </c>
      <c r="V8" s="27" t="s">
        <v>27</v>
      </c>
      <c r="W8" s="27" t="s">
        <v>88</v>
      </c>
      <c r="X8" s="27" t="s">
        <v>90</v>
      </c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9" t="s">
        <v>9</v>
      </c>
      <c r="E9" s="49"/>
      <c r="F9" s="49"/>
      <c r="G9" s="49"/>
      <c r="H9" s="49"/>
      <c r="I9" s="49"/>
      <c r="J9" s="49"/>
      <c r="K9" s="20"/>
      <c r="L9" s="20" t="s">
        <v>28</v>
      </c>
      <c r="M9" s="20" t="s">
        <v>82</v>
      </c>
      <c r="N9" s="20" t="s">
        <v>83</v>
      </c>
      <c r="O9" s="20"/>
      <c r="P9" s="20" t="s">
        <v>28</v>
      </c>
      <c r="Q9" s="20" t="s">
        <v>29</v>
      </c>
      <c r="R9" s="20"/>
      <c r="S9" s="20"/>
      <c r="T9" s="20" t="s">
        <v>28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6" t="s">
        <v>11</v>
      </c>
      <c r="D10" s="50" t="s">
        <v>20</v>
      </c>
      <c r="E10" s="50" t="s">
        <v>0</v>
      </c>
      <c r="F10" s="53" t="s">
        <v>1</v>
      </c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621</v>
      </c>
      <c r="L10" s="8" t="str">
        <f t="shared" si="0"/>
        <v>621</v>
      </c>
      <c r="M10" s="8" t="str">
        <f t="shared" si="0"/>
        <v>621</v>
      </c>
      <c r="N10" s="8" t="str">
        <f t="shared" si="0"/>
        <v>621</v>
      </c>
      <c r="O10" s="8" t="str">
        <f t="shared" si="0"/>
        <v/>
      </c>
      <c r="P10" s="8" t="str">
        <f t="shared" si="0"/>
        <v>642</v>
      </c>
      <c r="Q10" s="8" t="str">
        <f t="shared" si="0"/>
        <v>642</v>
      </c>
      <c r="R10" s="8" t="str">
        <f t="shared" si="0"/>
        <v>642</v>
      </c>
      <c r="S10" s="8" t="str">
        <f t="shared" si="0"/>
        <v/>
      </c>
      <c r="T10" s="8" t="str">
        <f t="shared" si="0"/>
        <v>644</v>
      </c>
      <c r="U10" s="8" t="str">
        <f t="shared" si="0"/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>644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7"/>
      <c r="D11" s="51"/>
      <c r="E11" s="51"/>
      <c r="F11" s="56"/>
      <c r="G11" s="57"/>
      <c r="H11" s="57"/>
      <c r="I11" s="57"/>
      <c r="J11" s="58"/>
      <c r="K11" s="69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RAISED PAVEMENT MARKER REMOVED</v>
      </c>
      <c r="L11" s="70" t="str">
        <f t="shared" si="1"/>
        <v>RPM, WHITE</v>
      </c>
      <c r="M11" s="70" t="str">
        <f t="shared" si="1"/>
        <v>RPM, WHITE / RED</v>
      </c>
      <c r="N11" s="70" t="str">
        <f t="shared" si="1"/>
        <v>RPM, YELLOW / RED</v>
      </c>
      <c r="O11" s="70" t="str">
        <f t="shared" si="1"/>
        <v/>
      </c>
      <c r="P11" s="70" t="str">
        <f t="shared" si="1"/>
        <v>EDGE LINE, 6", TYPE 1, WHITE</v>
      </c>
      <c r="Q11" s="70" t="str">
        <f t="shared" si="1"/>
        <v>EDGE LINE, 6", TYPE 1, YELLOW</v>
      </c>
      <c r="R11" s="70" t="str">
        <f t="shared" si="1"/>
        <v>LANE LINE, 6", TYPE 1</v>
      </c>
      <c r="S11" s="70" t="str">
        <f t="shared" si="1"/>
        <v/>
      </c>
      <c r="T11" s="70" t="str">
        <f t="shared" si="1"/>
        <v>CHANNELIZING LINE, 12", WHITE</v>
      </c>
      <c r="U11" s="70" t="str">
        <f t="shared" si="1"/>
        <v>CHEVRON MARKING</v>
      </c>
      <c r="V11" s="70" t="str">
        <f t="shared" si="1"/>
        <v>DOTTED LINE, 6"</v>
      </c>
      <c r="W11" s="70" t="str">
        <f t="shared" si="1"/>
        <v>LANE REDUCTION ARROW</v>
      </c>
      <c r="X11" s="70" t="str">
        <f t="shared" si="1"/>
        <v>TRANSVERSE/DIAGONAL LINE</v>
      </c>
      <c r="Y11" s="70" t="str">
        <f t="shared" si="1"/>
        <v/>
      </c>
      <c r="Z11" s="70" t="str">
        <f t="shared" si="1"/>
        <v/>
      </c>
      <c r="AA11" s="70" t="str">
        <f t="shared" si="1"/>
        <v/>
      </c>
      <c r="AB11" s="70" t="str">
        <f t="shared" si="1"/>
        <v/>
      </c>
      <c r="AC11" s="70" t="str">
        <f t="shared" si="1"/>
        <v/>
      </c>
      <c r="AD11" s="70" t="str">
        <f t="shared" si="1"/>
        <v/>
      </c>
      <c r="AE11" s="70" t="str">
        <f t="shared" si="1"/>
        <v/>
      </c>
    </row>
    <row r="12" spans="1:38" ht="12.75" customHeight="1" x14ac:dyDescent="0.2">
      <c r="B12" s="47"/>
      <c r="D12" s="51"/>
      <c r="E12" s="51"/>
      <c r="F12" s="56"/>
      <c r="G12" s="57"/>
      <c r="H12" s="57"/>
      <c r="I12" s="57"/>
      <c r="J12" s="58"/>
      <c r="K12" s="69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</row>
    <row r="13" spans="1:38" ht="12.75" customHeight="1" x14ac:dyDescent="0.2">
      <c r="B13" s="47"/>
      <c r="D13" s="51"/>
      <c r="E13" s="51"/>
      <c r="F13" s="56"/>
      <c r="G13" s="57"/>
      <c r="H13" s="57"/>
      <c r="I13" s="57"/>
      <c r="J13" s="58"/>
      <c r="K13" s="69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</row>
    <row r="14" spans="1:38" ht="12.75" customHeight="1" x14ac:dyDescent="0.2">
      <c r="B14" s="47"/>
      <c r="D14" s="51"/>
      <c r="E14" s="51"/>
      <c r="F14" s="56"/>
      <c r="G14" s="57"/>
      <c r="H14" s="57"/>
      <c r="I14" s="57"/>
      <c r="J14" s="58"/>
      <c r="K14" s="69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</row>
    <row r="15" spans="1:38" ht="12.75" customHeight="1" x14ac:dyDescent="0.2">
      <c r="B15" s="47"/>
      <c r="D15" s="51"/>
      <c r="E15" s="51"/>
      <c r="F15" s="56"/>
      <c r="G15" s="57"/>
      <c r="H15" s="57"/>
      <c r="I15" s="57"/>
      <c r="J15" s="58"/>
      <c r="K15" s="69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</row>
    <row r="16" spans="1:38" ht="12.75" customHeight="1" x14ac:dyDescent="0.2">
      <c r="B16" s="47"/>
      <c r="D16" s="51"/>
      <c r="E16" s="51"/>
      <c r="F16" s="56"/>
      <c r="G16" s="57"/>
      <c r="H16" s="57"/>
      <c r="I16" s="57"/>
      <c r="J16" s="58"/>
      <c r="K16" s="69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</row>
    <row r="17" spans="2:31" ht="12.75" customHeight="1" x14ac:dyDescent="0.2">
      <c r="B17" s="47"/>
      <c r="D17" s="51"/>
      <c r="E17" s="51"/>
      <c r="F17" s="56"/>
      <c r="G17" s="57"/>
      <c r="H17" s="57"/>
      <c r="I17" s="57"/>
      <c r="J17" s="58"/>
      <c r="K17" s="69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</row>
    <row r="18" spans="2:31" ht="12.75" customHeight="1" x14ac:dyDescent="0.2">
      <c r="B18" s="47"/>
      <c r="D18" s="51"/>
      <c r="E18" s="51"/>
      <c r="F18" s="56"/>
      <c r="G18" s="57"/>
      <c r="H18" s="57"/>
      <c r="I18" s="57"/>
      <c r="J18" s="58"/>
      <c r="K18" s="69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</row>
    <row r="19" spans="2:31" ht="12.75" customHeight="1" x14ac:dyDescent="0.2">
      <c r="B19" s="47"/>
      <c r="D19" s="51"/>
      <c r="E19" s="51"/>
      <c r="F19" s="56"/>
      <c r="G19" s="57"/>
      <c r="H19" s="57"/>
      <c r="I19" s="57"/>
      <c r="J19" s="58"/>
      <c r="K19" s="69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</row>
    <row r="20" spans="2:31" ht="12.75" customHeight="1" x14ac:dyDescent="0.2">
      <c r="B20" s="47"/>
      <c r="D20" s="51"/>
      <c r="E20" s="51"/>
      <c r="F20" s="56"/>
      <c r="G20" s="57"/>
      <c r="H20" s="57"/>
      <c r="I20" s="57"/>
      <c r="J20" s="58"/>
      <c r="K20" s="69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2:31" ht="12.75" customHeight="1" x14ac:dyDescent="0.2">
      <c r="B21" s="47"/>
      <c r="D21" s="51"/>
      <c r="E21" s="51"/>
      <c r="F21" s="56"/>
      <c r="G21" s="57"/>
      <c r="H21" s="57"/>
      <c r="I21" s="57"/>
      <c r="J21" s="58"/>
      <c r="K21" s="69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</row>
    <row r="22" spans="2:31" ht="12.75" customHeight="1" x14ac:dyDescent="0.2">
      <c r="B22" s="47"/>
      <c r="D22" s="51"/>
      <c r="E22" s="51"/>
      <c r="F22" s="56"/>
      <c r="G22" s="57"/>
      <c r="H22" s="57"/>
      <c r="I22" s="57"/>
      <c r="J22" s="58"/>
      <c r="K22" s="69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</row>
    <row r="23" spans="2:31" ht="12.75" customHeight="1" thickBot="1" x14ac:dyDescent="0.25">
      <c r="B23" s="48"/>
      <c r="D23" s="52"/>
      <c r="E23" s="52"/>
      <c r="F23" s="59"/>
      <c r="G23" s="60"/>
      <c r="H23" s="60"/>
      <c r="I23" s="60"/>
      <c r="J23" s="61"/>
      <c r="K23" s="9" t="str">
        <f t="shared" ref="K23:AE23" si="2">IF(OR(TRIM(K8)=0,TRIM(K8)=""),"",IF(IFERROR(TRIM(INDEX(QryItemNamed,MATCH(TRIM(K8),ITEM,0),3)),"")="LS","",IFERROR(TRIM(INDEX(QryItemNamed,MATCH(TRIM(K8),ITEM,0),3)),"")))</f>
        <v>EACH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/>
      </c>
      <c r="P23" s="10" t="str">
        <f t="shared" si="2"/>
        <v>MILE</v>
      </c>
      <c r="Q23" s="10" t="str">
        <f t="shared" si="2"/>
        <v>MILE</v>
      </c>
      <c r="R23" s="10" t="str">
        <f t="shared" si="2"/>
        <v>MILE</v>
      </c>
      <c r="S23" s="10" t="str">
        <f t="shared" si="2"/>
        <v/>
      </c>
      <c r="T23" s="10" t="str">
        <f t="shared" si="2"/>
        <v>FT</v>
      </c>
      <c r="U23" s="10" t="str">
        <f t="shared" si="2"/>
        <v>FT</v>
      </c>
      <c r="V23" s="10" t="str">
        <f t="shared" si="2"/>
        <v>FT</v>
      </c>
      <c r="W23" s="10" t="str">
        <f t="shared" si="2"/>
        <v>EACH</v>
      </c>
      <c r="X23" s="10" t="str">
        <f t="shared" si="2"/>
        <v>FT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30">
        <v>1</v>
      </c>
      <c r="D24" s="15"/>
      <c r="E24" s="15"/>
      <c r="F24" s="75" t="s">
        <v>78</v>
      </c>
      <c r="G24" s="76"/>
      <c r="H24" s="76"/>
      <c r="I24" s="76"/>
      <c r="J24" s="77"/>
      <c r="K24" s="84">
        <v>518</v>
      </c>
      <c r="L24" s="39"/>
      <c r="M24" s="39"/>
      <c r="N24" s="39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>
        <v>1</v>
      </c>
      <c r="D25" s="15" t="s">
        <v>36</v>
      </c>
      <c r="E25" s="15">
        <v>27</v>
      </c>
      <c r="F25" s="40">
        <v>133198</v>
      </c>
      <c r="G25" s="42"/>
      <c r="H25" s="15"/>
      <c r="I25" s="40">
        <v>133900</v>
      </c>
      <c r="J25" s="41"/>
      <c r="K25" s="85"/>
      <c r="L25" s="39"/>
      <c r="M25" s="39">
        <f t="shared" ref="M25:M26" si="3">T25/40</f>
        <v>17.55</v>
      </c>
      <c r="N25" s="39"/>
      <c r="O25" s="15"/>
      <c r="P25" s="15"/>
      <c r="Q25" s="15"/>
      <c r="R25" s="15"/>
      <c r="S25" s="15"/>
      <c r="T25" s="35">
        <f>I25-F25</f>
        <v>702</v>
      </c>
      <c r="U25" s="35"/>
      <c r="V25" s="3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37</v>
      </c>
      <c r="E26" s="15">
        <v>27</v>
      </c>
      <c r="F26" s="40">
        <v>133198</v>
      </c>
      <c r="G26" s="42"/>
      <c r="H26" s="15"/>
      <c r="I26" s="40">
        <v>133900</v>
      </c>
      <c r="J26" s="41"/>
      <c r="K26" s="85"/>
      <c r="L26" s="39"/>
      <c r="M26" s="39">
        <f t="shared" si="3"/>
        <v>17.55</v>
      </c>
      <c r="N26" s="39"/>
      <c r="O26" s="15"/>
      <c r="P26" s="15"/>
      <c r="Q26" s="15"/>
      <c r="R26" s="15"/>
      <c r="S26" s="15"/>
      <c r="T26" s="35">
        <f>I26-F26</f>
        <v>702</v>
      </c>
      <c r="U26" s="35"/>
      <c r="V26" s="3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38</v>
      </c>
      <c r="E27" s="15">
        <v>27</v>
      </c>
      <c r="F27" s="40">
        <v>133198</v>
      </c>
      <c r="G27" s="42"/>
      <c r="H27" s="15"/>
      <c r="I27" s="40">
        <v>133900</v>
      </c>
      <c r="J27" s="41"/>
      <c r="K27" s="85"/>
      <c r="L27" s="39"/>
      <c r="M27" s="39"/>
      <c r="N27" s="39"/>
      <c r="O27" s="15"/>
      <c r="P27" s="15"/>
      <c r="Q27" s="15"/>
      <c r="R27" s="15"/>
      <c r="S27" s="15"/>
      <c r="T27" s="35"/>
      <c r="U27" s="35">
        <v>187</v>
      </c>
      <c r="V27" s="3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51</v>
      </c>
      <c r="E28" s="15">
        <v>33</v>
      </c>
      <c r="F28" s="40">
        <v>140906</v>
      </c>
      <c r="G28" s="42"/>
      <c r="H28" s="15"/>
      <c r="I28" s="40" t="s">
        <v>52</v>
      </c>
      <c r="J28" s="41"/>
      <c r="K28" s="85"/>
      <c r="L28" s="39"/>
      <c r="M28" s="39">
        <f>V28/60</f>
        <v>14.875</v>
      </c>
      <c r="N28" s="39"/>
      <c r="O28" s="15"/>
      <c r="P28" s="15"/>
      <c r="Q28" s="15"/>
      <c r="R28" s="15"/>
      <c r="S28" s="15"/>
      <c r="T28" s="15"/>
      <c r="U28" s="15"/>
      <c r="V28" s="15">
        <v>892.5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/>
      <c r="E29" s="15"/>
      <c r="F29" s="43" t="s">
        <v>32</v>
      </c>
      <c r="G29" s="44"/>
      <c r="H29" s="44"/>
      <c r="I29" s="44"/>
      <c r="J29" s="45"/>
      <c r="K29" s="85"/>
      <c r="L29" s="39"/>
      <c r="M29" s="39"/>
      <c r="N29" s="39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31</v>
      </c>
      <c r="E30" s="15" t="s">
        <v>102</v>
      </c>
      <c r="F30" s="40">
        <v>131800</v>
      </c>
      <c r="G30" s="42"/>
      <c r="H30" s="15"/>
      <c r="I30" s="40">
        <v>133550</v>
      </c>
      <c r="J30" s="41"/>
      <c r="K30" s="85"/>
      <c r="L30" s="39"/>
      <c r="M30" s="39">
        <f>T30/40</f>
        <v>43.75</v>
      </c>
      <c r="N30" s="39"/>
      <c r="O30" s="15"/>
      <c r="P30" s="15"/>
      <c r="Q30" s="15"/>
      <c r="R30" s="15"/>
      <c r="S30" s="15"/>
      <c r="T30" s="35">
        <f>I30-F30</f>
        <v>1750</v>
      </c>
      <c r="U30" s="35"/>
      <c r="V30" s="3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34</v>
      </c>
      <c r="E31" s="15">
        <v>27</v>
      </c>
      <c r="F31" s="40">
        <v>133071</v>
      </c>
      <c r="G31" s="42"/>
      <c r="H31" s="15"/>
      <c r="I31" s="40">
        <v>133550</v>
      </c>
      <c r="J31" s="41"/>
      <c r="K31" s="85"/>
      <c r="L31" s="39"/>
      <c r="M31" s="39">
        <f>T31/40</f>
        <v>11.875</v>
      </c>
      <c r="N31" s="39"/>
      <c r="O31" s="15"/>
      <c r="P31" s="15"/>
      <c r="Q31" s="15"/>
      <c r="R31" s="15"/>
      <c r="S31" s="15"/>
      <c r="T31" s="35">
        <v>475</v>
      </c>
      <c r="U31" s="35"/>
      <c r="V31" s="3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33</v>
      </c>
      <c r="E32" s="15">
        <v>27</v>
      </c>
      <c r="F32" s="40">
        <v>133071</v>
      </c>
      <c r="G32" s="42"/>
      <c r="H32" s="15"/>
      <c r="I32" s="40">
        <v>133550</v>
      </c>
      <c r="J32" s="41"/>
      <c r="K32" s="85"/>
      <c r="L32" s="39"/>
      <c r="M32" s="39"/>
      <c r="N32" s="39"/>
      <c r="O32" s="15"/>
      <c r="P32" s="15"/>
      <c r="Q32" s="15"/>
      <c r="R32" s="15"/>
      <c r="S32" s="15"/>
      <c r="T32" s="35"/>
      <c r="U32" s="35">
        <v>132</v>
      </c>
      <c r="V32" s="3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39</v>
      </c>
      <c r="E33" s="15" t="s">
        <v>103</v>
      </c>
      <c r="F33" s="40">
        <v>136402.51</v>
      </c>
      <c r="G33" s="42"/>
      <c r="H33" s="15"/>
      <c r="I33" s="40">
        <v>136871.54999999999</v>
      </c>
      <c r="J33" s="41"/>
      <c r="K33" s="85"/>
      <c r="L33" s="39"/>
      <c r="M33" s="39">
        <f>T33/40</f>
        <v>11.725999999999477</v>
      </c>
      <c r="N33" s="39"/>
      <c r="O33" s="15"/>
      <c r="P33" s="15"/>
      <c r="Q33" s="15"/>
      <c r="R33" s="15"/>
      <c r="S33" s="15"/>
      <c r="T33" s="35">
        <f>I33-F33</f>
        <v>469.03999999997905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40</v>
      </c>
      <c r="E34" s="15" t="s">
        <v>103</v>
      </c>
      <c r="F34" s="40">
        <v>136388.43</v>
      </c>
      <c r="G34" s="42"/>
      <c r="H34" s="15"/>
      <c r="I34" s="40">
        <v>137460.96</v>
      </c>
      <c r="J34" s="41"/>
      <c r="K34" s="85"/>
      <c r="L34" s="39"/>
      <c r="M34" s="39">
        <f>T34/40</f>
        <v>26.813249999999972</v>
      </c>
      <c r="N34" s="39"/>
      <c r="O34" s="15"/>
      <c r="P34" s="15"/>
      <c r="Q34" s="15"/>
      <c r="R34" s="15"/>
      <c r="S34" s="15"/>
      <c r="T34" s="35">
        <f>I34-F34</f>
        <v>1072.5299999999988</v>
      </c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41</v>
      </c>
      <c r="E35" s="15" t="s">
        <v>103</v>
      </c>
      <c r="F35" s="40">
        <v>136402.51</v>
      </c>
      <c r="G35" s="42"/>
      <c r="H35" s="15"/>
      <c r="I35" s="40">
        <v>136871.54999999999</v>
      </c>
      <c r="J35" s="41"/>
      <c r="K35" s="85"/>
      <c r="L35" s="39"/>
      <c r="M35" s="39"/>
      <c r="N35" s="39"/>
      <c r="O35" s="15"/>
      <c r="P35" s="15"/>
      <c r="Q35" s="15"/>
      <c r="R35" s="15"/>
      <c r="S35" s="15"/>
      <c r="T35" s="15"/>
      <c r="U35" s="15">
        <v>162</v>
      </c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/>
      <c r="E36" s="15"/>
      <c r="F36" s="40"/>
      <c r="G36" s="42"/>
      <c r="H36" s="15"/>
      <c r="I36" s="40"/>
      <c r="J36" s="41"/>
      <c r="K36" s="85"/>
      <c r="L36" s="39"/>
      <c r="M36" s="39"/>
      <c r="N36" s="39"/>
      <c r="O36" s="15"/>
      <c r="P36" s="15"/>
      <c r="Q36" s="15"/>
      <c r="R36" s="15"/>
      <c r="S36" s="15"/>
      <c r="T36" s="35"/>
      <c r="U36" s="35"/>
      <c r="V36" s="3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/>
      <c r="E37" s="15"/>
      <c r="F37" s="43" t="s">
        <v>35</v>
      </c>
      <c r="G37" s="44"/>
      <c r="H37" s="44"/>
      <c r="I37" s="44"/>
      <c r="J37" s="45"/>
      <c r="K37" s="85"/>
      <c r="L37" s="39"/>
      <c r="M37" s="39"/>
      <c r="N37" s="39"/>
      <c r="O37" s="15"/>
      <c r="P37" s="15"/>
      <c r="Q37" s="15"/>
      <c r="R37" s="15"/>
      <c r="S37" s="15"/>
      <c r="T37" s="35"/>
      <c r="U37" s="35"/>
      <c r="V37" s="3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 t="s">
        <v>56</v>
      </c>
      <c r="E38" s="15" t="s">
        <v>104</v>
      </c>
      <c r="F38" s="40">
        <v>701160</v>
      </c>
      <c r="G38" s="42"/>
      <c r="H38" s="15"/>
      <c r="I38" s="40">
        <v>702232.3</v>
      </c>
      <c r="J38" s="41"/>
      <c r="K38" s="85"/>
      <c r="L38" s="39"/>
      <c r="M38" s="39">
        <f>V38/60</f>
        <v>17.871666666667444</v>
      </c>
      <c r="N38" s="39"/>
      <c r="O38" s="15"/>
      <c r="P38" s="15"/>
      <c r="Q38" s="15"/>
      <c r="R38" s="15"/>
      <c r="S38" s="15"/>
      <c r="T38" s="35"/>
      <c r="U38" s="35"/>
      <c r="V38" s="35">
        <f>I38-F38</f>
        <v>1072.3000000000466</v>
      </c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57</v>
      </c>
      <c r="E39" s="15" t="s">
        <v>85</v>
      </c>
      <c r="F39" s="40">
        <v>702232.3</v>
      </c>
      <c r="G39" s="42"/>
      <c r="H39" s="15"/>
      <c r="I39" s="40">
        <v>702688</v>
      </c>
      <c r="J39" s="41"/>
      <c r="K39" s="85"/>
      <c r="L39" s="39"/>
      <c r="M39" s="39">
        <f t="shared" ref="M39:M40" si="4">T39/40</f>
        <v>11.392499999998837</v>
      </c>
      <c r="N39" s="39"/>
      <c r="O39" s="15"/>
      <c r="P39" s="15"/>
      <c r="Q39" s="15"/>
      <c r="R39" s="15"/>
      <c r="S39" s="15"/>
      <c r="T39" s="35">
        <f>I39-F39</f>
        <v>455.69999999995343</v>
      </c>
      <c r="U39" s="35"/>
      <c r="V39" s="3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58</v>
      </c>
      <c r="E40" s="15" t="s">
        <v>85</v>
      </c>
      <c r="F40" s="40">
        <v>702232.3</v>
      </c>
      <c r="G40" s="42"/>
      <c r="H40" s="15"/>
      <c r="I40" s="40">
        <v>702688</v>
      </c>
      <c r="J40" s="41"/>
      <c r="K40" s="85"/>
      <c r="L40" s="39"/>
      <c r="M40" s="39">
        <f t="shared" si="4"/>
        <v>11.392499999998837</v>
      </c>
      <c r="N40" s="39"/>
      <c r="O40" s="15"/>
      <c r="P40" s="15"/>
      <c r="Q40" s="15"/>
      <c r="R40" s="15"/>
      <c r="S40" s="15"/>
      <c r="T40" s="35">
        <f>I40-F40</f>
        <v>455.69999999995343</v>
      </c>
      <c r="U40" s="35"/>
      <c r="V40" s="3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59</v>
      </c>
      <c r="E41" s="15">
        <v>35</v>
      </c>
      <c r="F41" s="40">
        <v>702232.3</v>
      </c>
      <c r="G41" s="42"/>
      <c r="H41" s="15"/>
      <c r="I41" s="40">
        <v>702688</v>
      </c>
      <c r="J41" s="41"/>
      <c r="K41" s="85"/>
      <c r="L41" s="39"/>
      <c r="M41" s="39"/>
      <c r="N41" s="39"/>
      <c r="O41" s="15"/>
      <c r="P41" s="15"/>
      <c r="Q41" s="15"/>
      <c r="R41" s="15"/>
      <c r="S41" s="15"/>
      <c r="T41" s="35"/>
      <c r="U41" s="35">
        <v>132</v>
      </c>
      <c r="V41" s="3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 t="s">
        <v>63</v>
      </c>
      <c r="E42" s="15">
        <v>36</v>
      </c>
      <c r="F42" s="40">
        <v>702692</v>
      </c>
      <c r="G42" s="42"/>
      <c r="H42" s="15"/>
      <c r="I42" s="40">
        <v>703674</v>
      </c>
      <c r="J42" s="41"/>
      <c r="K42" s="85"/>
      <c r="L42" s="39"/>
      <c r="M42" s="39"/>
      <c r="N42" s="39"/>
      <c r="O42" s="15"/>
      <c r="P42" s="15"/>
      <c r="Q42" s="15"/>
      <c r="R42" s="15"/>
      <c r="S42" s="15"/>
      <c r="T42" s="35"/>
      <c r="U42" s="35">
        <v>141</v>
      </c>
      <c r="V42" s="3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64</v>
      </c>
      <c r="E43" s="15">
        <v>36</v>
      </c>
      <c r="F43" s="40">
        <v>702692</v>
      </c>
      <c r="G43" s="42"/>
      <c r="H43" s="15"/>
      <c r="I43" s="40">
        <v>703674</v>
      </c>
      <c r="J43" s="41"/>
      <c r="K43" s="85"/>
      <c r="L43" s="39"/>
      <c r="M43" s="39">
        <f>T43/40</f>
        <v>24.55</v>
      </c>
      <c r="N43" s="39"/>
      <c r="O43" s="15"/>
      <c r="P43" s="15"/>
      <c r="Q43" s="15"/>
      <c r="R43" s="15"/>
      <c r="S43" s="15"/>
      <c r="T43" s="35">
        <f>I43-F43</f>
        <v>982</v>
      </c>
      <c r="U43" s="35"/>
      <c r="V43" s="3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 t="s">
        <v>65</v>
      </c>
      <c r="E44" s="15">
        <v>36</v>
      </c>
      <c r="F44" s="40">
        <v>702692</v>
      </c>
      <c r="G44" s="42"/>
      <c r="H44" s="15"/>
      <c r="I44" s="40">
        <v>703674</v>
      </c>
      <c r="J44" s="41"/>
      <c r="K44" s="85"/>
      <c r="L44" s="39"/>
      <c r="M44" s="39">
        <f>T44/40</f>
        <v>24.55</v>
      </c>
      <c r="N44" s="39"/>
      <c r="O44" s="15"/>
      <c r="P44" s="15"/>
      <c r="Q44" s="15"/>
      <c r="R44" s="15"/>
      <c r="S44" s="15"/>
      <c r="T44" s="35">
        <f>I44-F44</f>
        <v>982</v>
      </c>
      <c r="U44" s="35"/>
      <c r="V44" s="3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 t="s">
        <v>66</v>
      </c>
      <c r="E45" s="15" t="s">
        <v>105</v>
      </c>
      <c r="F45" s="40">
        <v>703674</v>
      </c>
      <c r="G45" s="42"/>
      <c r="H45" s="15"/>
      <c r="I45" s="40">
        <v>704550</v>
      </c>
      <c r="J45" s="41"/>
      <c r="K45" s="85"/>
      <c r="L45" s="39"/>
      <c r="M45" s="39">
        <f>V45/60</f>
        <v>14.6</v>
      </c>
      <c r="N45" s="39"/>
      <c r="O45" s="15"/>
      <c r="P45" s="15"/>
      <c r="Q45" s="15"/>
      <c r="R45" s="15"/>
      <c r="S45" s="15"/>
      <c r="T45" s="35"/>
      <c r="U45" s="35"/>
      <c r="V45" s="35">
        <v>876</v>
      </c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/>
      <c r="E46" s="15"/>
      <c r="F46" s="16"/>
      <c r="G46" s="33"/>
      <c r="H46" s="15"/>
      <c r="I46" s="16"/>
      <c r="J46" s="34"/>
      <c r="K46" s="85"/>
      <c r="L46" s="39"/>
      <c r="M46" s="39"/>
      <c r="N46" s="39"/>
      <c r="O46" s="15"/>
      <c r="P46" s="15"/>
      <c r="Q46" s="15"/>
      <c r="R46" s="15"/>
      <c r="S46" s="15"/>
      <c r="T46" s="35"/>
      <c r="U46" s="35"/>
      <c r="V46" s="3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/>
      <c r="E47" s="15"/>
      <c r="F47" s="43" t="s">
        <v>87</v>
      </c>
      <c r="G47" s="44"/>
      <c r="H47" s="44"/>
      <c r="I47" s="44"/>
      <c r="J47" s="45"/>
      <c r="K47" s="85"/>
      <c r="L47" s="39"/>
      <c r="M47" s="39"/>
      <c r="N47" s="39"/>
      <c r="O47" s="15"/>
      <c r="P47" s="15"/>
      <c r="Q47" s="15"/>
      <c r="R47" s="15"/>
      <c r="S47" s="15"/>
      <c r="T47" s="35"/>
      <c r="U47" s="35"/>
      <c r="V47" s="3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 t="s">
        <v>42</v>
      </c>
      <c r="E48" s="15" t="s">
        <v>103</v>
      </c>
      <c r="F48" s="40">
        <v>3000</v>
      </c>
      <c r="G48" s="42"/>
      <c r="H48" s="15"/>
      <c r="I48" s="40">
        <v>5100</v>
      </c>
      <c r="J48" s="41"/>
      <c r="K48" s="85"/>
      <c r="L48" s="39"/>
      <c r="M48" s="39">
        <f>V48/60</f>
        <v>35</v>
      </c>
      <c r="N48" s="39"/>
      <c r="O48" s="15"/>
      <c r="P48" s="15"/>
      <c r="Q48" s="15"/>
      <c r="R48" s="15"/>
      <c r="S48" s="15"/>
      <c r="T48" s="15"/>
      <c r="U48" s="15"/>
      <c r="V48" s="35">
        <f>I48-F48</f>
        <v>2100</v>
      </c>
      <c r="W48" s="15">
        <v>5</v>
      </c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 t="s">
        <v>91</v>
      </c>
      <c r="E49" s="15" t="s">
        <v>103</v>
      </c>
      <c r="F49" s="40">
        <v>4675</v>
      </c>
      <c r="G49" s="42"/>
      <c r="H49" s="15"/>
      <c r="I49" s="40">
        <v>5675</v>
      </c>
      <c r="J49" s="41"/>
      <c r="K49" s="85"/>
      <c r="L49" s="39"/>
      <c r="M49" s="39"/>
      <c r="N49" s="39"/>
      <c r="O49" s="15"/>
      <c r="P49" s="15"/>
      <c r="Q49" s="15"/>
      <c r="R49" s="15"/>
      <c r="S49" s="15"/>
      <c r="T49" s="35"/>
      <c r="U49" s="35"/>
      <c r="V49" s="35"/>
      <c r="W49" s="15"/>
      <c r="X49" s="15">
        <v>443</v>
      </c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 t="s">
        <v>53</v>
      </c>
      <c r="E50" s="15">
        <v>35</v>
      </c>
      <c r="F50" s="40">
        <v>1742</v>
      </c>
      <c r="G50" s="42"/>
      <c r="H50" s="15"/>
      <c r="I50" s="40">
        <v>2071</v>
      </c>
      <c r="J50" s="41"/>
      <c r="K50" s="85"/>
      <c r="L50" s="39"/>
      <c r="M50" s="39">
        <f>T50/40</f>
        <v>8.2249999999999996</v>
      </c>
      <c r="N50" s="39"/>
      <c r="O50" s="15"/>
      <c r="P50" s="15"/>
      <c r="Q50" s="15"/>
      <c r="R50" s="15"/>
      <c r="S50" s="15"/>
      <c r="T50" s="35">
        <f>I50-F50</f>
        <v>329</v>
      </c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 t="s">
        <v>54</v>
      </c>
      <c r="E51" s="15">
        <v>35</v>
      </c>
      <c r="F51" s="40">
        <v>1742</v>
      </c>
      <c r="G51" s="42"/>
      <c r="H51" s="15"/>
      <c r="I51" s="40">
        <v>2071</v>
      </c>
      <c r="J51" s="41"/>
      <c r="K51" s="85"/>
      <c r="L51" s="39"/>
      <c r="M51" s="39">
        <f>T51/40</f>
        <v>8.2249999999999996</v>
      </c>
      <c r="N51" s="39"/>
      <c r="O51" s="15"/>
      <c r="P51" s="15"/>
      <c r="Q51" s="15"/>
      <c r="R51" s="15"/>
      <c r="S51" s="15"/>
      <c r="T51" s="35">
        <f>I51-F51</f>
        <v>329</v>
      </c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 t="s">
        <v>55</v>
      </c>
      <c r="E52" s="15">
        <v>35</v>
      </c>
      <c r="F52" s="40">
        <v>1742</v>
      </c>
      <c r="G52" s="42"/>
      <c r="H52" s="15"/>
      <c r="I52" s="40">
        <v>2071</v>
      </c>
      <c r="J52" s="41"/>
      <c r="K52" s="85"/>
      <c r="L52" s="39"/>
      <c r="M52" s="39"/>
      <c r="N52" s="39"/>
      <c r="O52" s="15"/>
      <c r="P52" s="15"/>
      <c r="Q52" s="15"/>
      <c r="R52" s="15"/>
      <c r="S52" s="15"/>
      <c r="T52" s="15"/>
      <c r="U52" s="15">
        <v>100</v>
      </c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 t="s">
        <v>67</v>
      </c>
      <c r="E53" s="15">
        <v>36</v>
      </c>
      <c r="F53" s="40">
        <v>115</v>
      </c>
      <c r="G53" s="42"/>
      <c r="H53" s="15"/>
      <c r="I53" s="40">
        <v>616</v>
      </c>
      <c r="J53" s="41"/>
      <c r="K53" s="85"/>
      <c r="L53" s="39"/>
      <c r="M53" s="39">
        <f>T53/40</f>
        <v>12.525</v>
      </c>
      <c r="N53" s="39"/>
      <c r="O53" s="15"/>
      <c r="P53" s="15"/>
      <c r="Q53" s="15"/>
      <c r="R53" s="15"/>
      <c r="S53" s="15"/>
      <c r="T53" s="35">
        <f>I53-F53</f>
        <v>501</v>
      </c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 t="s">
        <v>68</v>
      </c>
      <c r="E54" s="15">
        <v>36</v>
      </c>
      <c r="F54" s="40">
        <v>115</v>
      </c>
      <c r="G54" s="42"/>
      <c r="H54" s="15"/>
      <c r="I54" s="40">
        <v>616</v>
      </c>
      <c r="J54" s="41"/>
      <c r="K54" s="85"/>
      <c r="L54" s="39"/>
      <c r="M54" s="39">
        <f>T54/40</f>
        <v>12.525</v>
      </c>
      <c r="N54" s="39"/>
      <c r="O54" s="15"/>
      <c r="P54" s="15"/>
      <c r="Q54" s="15"/>
      <c r="R54" s="15"/>
      <c r="S54" s="15"/>
      <c r="T54" s="35">
        <f>I54-F54</f>
        <v>501</v>
      </c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1</v>
      </c>
      <c r="D55" s="15" t="s">
        <v>69</v>
      </c>
      <c r="E55" s="15">
        <v>36</v>
      </c>
      <c r="F55" s="40">
        <v>115</v>
      </c>
      <c r="G55" s="42"/>
      <c r="H55" s="15"/>
      <c r="I55" s="40">
        <v>616</v>
      </c>
      <c r="J55" s="41"/>
      <c r="K55" s="85"/>
      <c r="L55" s="39"/>
      <c r="M55" s="39"/>
      <c r="N55" s="39"/>
      <c r="O55" s="15"/>
      <c r="P55" s="15"/>
      <c r="Q55" s="15"/>
      <c r="R55" s="15"/>
      <c r="S55" s="15"/>
      <c r="T55" s="15"/>
      <c r="U55" s="15">
        <v>205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 t="s">
        <v>84</v>
      </c>
      <c r="E56" s="15" t="s">
        <v>85</v>
      </c>
      <c r="F56" s="40">
        <v>617.16999999999996</v>
      </c>
      <c r="G56" s="42"/>
      <c r="H56" s="15"/>
      <c r="I56" s="40">
        <v>1742</v>
      </c>
      <c r="J56" s="41"/>
      <c r="K56" s="85"/>
      <c r="L56" s="39"/>
      <c r="M56" s="39">
        <f>V56/60</f>
        <v>18.716666666666665</v>
      </c>
      <c r="N56" s="39"/>
      <c r="O56" s="15"/>
      <c r="P56" s="15"/>
      <c r="Q56" s="15"/>
      <c r="R56" s="15"/>
      <c r="S56" s="15"/>
      <c r="T56" s="15"/>
      <c r="U56" s="15"/>
      <c r="V56" s="35">
        <v>1123</v>
      </c>
      <c r="W56" s="3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15"/>
      <c r="E57" s="15"/>
      <c r="F57" s="43" t="s">
        <v>30</v>
      </c>
      <c r="G57" s="44"/>
      <c r="H57" s="44"/>
      <c r="I57" s="44"/>
      <c r="J57" s="45"/>
      <c r="K57" s="85"/>
      <c r="L57" s="39"/>
      <c r="M57" s="39"/>
      <c r="N57" s="39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1</v>
      </c>
      <c r="D58" s="15" t="s">
        <v>47</v>
      </c>
      <c r="E58" s="15">
        <v>30</v>
      </c>
      <c r="F58" s="40">
        <v>500514.6</v>
      </c>
      <c r="G58" s="42"/>
      <c r="H58" s="15"/>
      <c r="I58" s="40">
        <v>501007.2</v>
      </c>
      <c r="J58" s="41"/>
      <c r="K58" s="85"/>
      <c r="L58" s="39"/>
      <c r="M58" s="39">
        <f>T58/40</f>
        <v>12.315000000000873</v>
      </c>
      <c r="N58" s="39"/>
      <c r="O58" s="15"/>
      <c r="P58" s="15"/>
      <c r="Q58" s="15"/>
      <c r="R58" s="15"/>
      <c r="S58" s="15"/>
      <c r="T58" s="35">
        <f>I58-F58</f>
        <v>492.60000000003492</v>
      </c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>
        <v>1</v>
      </c>
      <c r="D59" s="15" t="s">
        <v>48</v>
      </c>
      <c r="E59" s="15">
        <v>30</v>
      </c>
      <c r="F59" s="40">
        <v>500514.6</v>
      </c>
      <c r="G59" s="42"/>
      <c r="H59" s="15"/>
      <c r="I59" s="40">
        <v>501007.2</v>
      </c>
      <c r="J59" s="41"/>
      <c r="K59" s="85"/>
      <c r="L59" s="39"/>
      <c r="M59" s="39">
        <f>T59/40</f>
        <v>12.315000000000873</v>
      </c>
      <c r="N59" s="39"/>
      <c r="O59" s="15"/>
      <c r="P59" s="15"/>
      <c r="Q59" s="15"/>
      <c r="R59" s="15"/>
      <c r="S59" s="15"/>
      <c r="T59" s="35">
        <f>I59-F59</f>
        <v>492.60000000003492</v>
      </c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>
        <v>1</v>
      </c>
      <c r="D60" s="15" t="s">
        <v>49</v>
      </c>
      <c r="E60" s="15">
        <v>30</v>
      </c>
      <c r="F60" s="40">
        <v>500000</v>
      </c>
      <c r="G60" s="42"/>
      <c r="H60" s="15"/>
      <c r="I60" s="40">
        <v>501007.2</v>
      </c>
      <c r="J60" s="41"/>
      <c r="K60" s="85"/>
      <c r="L60" s="39"/>
      <c r="M60" s="39">
        <f>T60/40</f>
        <v>25.180000000000291</v>
      </c>
      <c r="N60" s="39"/>
      <c r="O60" s="15"/>
      <c r="P60" s="15"/>
      <c r="Q60" s="15"/>
      <c r="R60" s="15"/>
      <c r="S60" s="15"/>
      <c r="T60" s="35">
        <f>I60-F60</f>
        <v>1007.2000000000116</v>
      </c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1</v>
      </c>
      <c r="D61" s="15" t="s">
        <v>50</v>
      </c>
      <c r="E61" s="15">
        <v>30</v>
      </c>
      <c r="F61" s="40">
        <v>500514.6</v>
      </c>
      <c r="G61" s="42"/>
      <c r="H61" s="15"/>
      <c r="I61" s="40">
        <v>501007.2</v>
      </c>
      <c r="J61" s="41"/>
      <c r="K61" s="85"/>
      <c r="L61" s="39"/>
      <c r="M61" s="39"/>
      <c r="N61" s="39"/>
      <c r="O61" s="15"/>
      <c r="P61" s="15"/>
      <c r="Q61" s="15"/>
      <c r="R61" s="15"/>
      <c r="S61" s="15"/>
      <c r="T61" s="15"/>
      <c r="U61" s="15">
        <v>216</v>
      </c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>
        <v>1</v>
      </c>
      <c r="D62" s="15"/>
      <c r="E62" s="15"/>
      <c r="F62" s="16"/>
      <c r="G62" s="33"/>
      <c r="H62" s="15"/>
      <c r="I62" s="16"/>
      <c r="J62" s="34"/>
      <c r="K62" s="85"/>
      <c r="L62" s="39"/>
      <c r="M62" s="39"/>
      <c r="N62" s="39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>
        <v>1</v>
      </c>
      <c r="D63" s="15"/>
      <c r="E63" s="15"/>
      <c r="F63" s="43" t="s">
        <v>89</v>
      </c>
      <c r="G63" s="44"/>
      <c r="H63" s="44"/>
      <c r="I63" s="44"/>
      <c r="J63" s="45"/>
      <c r="K63" s="85"/>
      <c r="L63" s="39"/>
      <c r="M63" s="39"/>
      <c r="N63" s="39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>
        <v>1</v>
      </c>
      <c r="D64" s="15" t="s">
        <v>43</v>
      </c>
      <c r="E64" s="15">
        <v>29</v>
      </c>
      <c r="F64" s="40">
        <v>800500</v>
      </c>
      <c r="G64" s="42"/>
      <c r="H64" s="15"/>
      <c r="I64" s="40">
        <v>800801</v>
      </c>
      <c r="J64" s="41"/>
      <c r="K64" s="85"/>
      <c r="L64" s="39"/>
      <c r="M64" s="39">
        <f>T64/40</f>
        <v>7.5250000000000004</v>
      </c>
      <c r="N64" s="39"/>
      <c r="O64" s="15"/>
      <c r="P64" s="15"/>
      <c r="Q64" s="15"/>
      <c r="R64" s="15"/>
      <c r="S64" s="15"/>
      <c r="T64" s="35">
        <f>I64-F64</f>
        <v>301</v>
      </c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1</v>
      </c>
      <c r="D65" s="15" t="s">
        <v>44</v>
      </c>
      <c r="E65" s="15">
        <v>29</v>
      </c>
      <c r="F65" s="40">
        <v>800500</v>
      </c>
      <c r="G65" s="42"/>
      <c r="H65" s="15"/>
      <c r="I65" s="40">
        <v>800801</v>
      </c>
      <c r="J65" s="41"/>
      <c r="K65" s="85"/>
      <c r="L65" s="39"/>
      <c r="M65" s="39">
        <f>T65/40</f>
        <v>7.5250000000000004</v>
      </c>
      <c r="N65" s="39"/>
      <c r="O65" s="15"/>
      <c r="P65" s="15"/>
      <c r="Q65" s="15"/>
      <c r="R65" s="15"/>
      <c r="S65" s="15"/>
      <c r="T65" s="35">
        <f>I65-F65</f>
        <v>301</v>
      </c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>
        <v>1</v>
      </c>
      <c r="D66" s="15" t="s">
        <v>45</v>
      </c>
      <c r="E66" s="15">
        <v>29</v>
      </c>
      <c r="F66" s="40">
        <v>800500</v>
      </c>
      <c r="G66" s="42"/>
      <c r="H66" s="15"/>
      <c r="I66" s="40">
        <v>800801</v>
      </c>
      <c r="J66" s="41"/>
      <c r="K66" s="85"/>
      <c r="L66" s="39"/>
      <c r="M66" s="39"/>
      <c r="N66" s="39"/>
      <c r="O66" s="15"/>
      <c r="P66" s="15"/>
      <c r="Q66" s="15"/>
      <c r="R66" s="15"/>
      <c r="S66" s="15"/>
      <c r="T66" s="15"/>
      <c r="U66" s="15">
        <v>106</v>
      </c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>
        <v>1</v>
      </c>
      <c r="D67" s="15" t="s">
        <v>46</v>
      </c>
      <c r="E67" s="15" t="s">
        <v>103</v>
      </c>
      <c r="F67" s="40">
        <v>800000</v>
      </c>
      <c r="G67" s="42"/>
      <c r="H67" s="15"/>
      <c r="I67" s="40">
        <v>800500</v>
      </c>
      <c r="J67" s="41"/>
      <c r="K67" s="85"/>
      <c r="L67" s="39"/>
      <c r="M67" s="39">
        <f>V67/60</f>
        <v>8.3333333333333339</v>
      </c>
      <c r="N67" s="39"/>
      <c r="O67" s="15"/>
      <c r="P67" s="15"/>
      <c r="Q67" s="15"/>
      <c r="R67" s="15"/>
      <c r="S67" s="15"/>
      <c r="T67" s="15"/>
      <c r="U67" s="15"/>
      <c r="V67" s="35">
        <f>I67-F67</f>
        <v>500</v>
      </c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1</v>
      </c>
      <c r="D68" s="15" t="s">
        <v>60</v>
      </c>
      <c r="E68" s="15">
        <v>36</v>
      </c>
      <c r="F68" s="40">
        <v>803873</v>
      </c>
      <c r="G68" s="42"/>
      <c r="H68" s="15"/>
      <c r="I68" s="40">
        <v>804479</v>
      </c>
      <c r="J68" s="41"/>
      <c r="K68" s="85"/>
      <c r="L68" s="39"/>
      <c r="M68" s="39">
        <f>T68/40</f>
        <v>15.15</v>
      </c>
      <c r="N68" s="39"/>
      <c r="O68" s="15"/>
      <c r="P68" s="15"/>
      <c r="Q68" s="15"/>
      <c r="R68" s="15"/>
      <c r="S68" s="15"/>
      <c r="T68" s="35">
        <f>I68-F68</f>
        <v>606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>
        <v>1</v>
      </c>
      <c r="D69" s="15" t="s">
        <v>61</v>
      </c>
      <c r="E69" s="15">
        <v>36</v>
      </c>
      <c r="F69" s="40">
        <v>803873</v>
      </c>
      <c r="G69" s="42"/>
      <c r="H69" s="15"/>
      <c r="I69" s="40">
        <v>804479</v>
      </c>
      <c r="J69" s="41"/>
      <c r="K69" s="85"/>
      <c r="L69" s="39"/>
      <c r="M69" s="39">
        <f>T69/40</f>
        <v>15.15</v>
      </c>
      <c r="N69" s="39"/>
      <c r="O69" s="15"/>
      <c r="P69" s="15"/>
      <c r="Q69" s="15"/>
      <c r="R69" s="15"/>
      <c r="S69" s="15"/>
      <c r="T69" s="35">
        <f>I69-F69</f>
        <v>606</v>
      </c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>
        <v>1</v>
      </c>
      <c r="D70" s="15" t="s">
        <v>62</v>
      </c>
      <c r="E70" s="15">
        <v>36</v>
      </c>
      <c r="F70" s="40">
        <v>803873</v>
      </c>
      <c r="G70" s="42"/>
      <c r="H70" s="15"/>
      <c r="I70" s="40">
        <v>804479</v>
      </c>
      <c r="J70" s="41"/>
      <c r="K70" s="85"/>
      <c r="L70" s="39"/>
      <c r="M70" s="39"/>
      <c r="N70" s="39"/>
      <c r="O70" s="15"/>
      <c r="P70" s="15"/>
      <c r="Q70" s="15"/>
      <c r="R70" s="15"/>
      <c r="S70" s="15"/>
      <c r="T70" s="15"/>
      <c r="U70" s="15">
        <v>193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>
        <v>1</v>
      </c>
      <c r="D71" s="15"/>
      <c r="E71" s="15"/>
      <c r="F71" s="16"/>
      <c r="G71" s="33"/>
      <c r="H71" s="15"/>
      <c r="I71" s="16"/>
      <c r="J71" s="34"/>
      <c r="K71" s="85"/>
      <c r="L71" s="39"/>
      <c r="M71" s="39"/>
      <c r="N71" s="39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>
        <v>1</v>
      </c>
      <c r="D72" s="15"/>
      <c r="E72" s="15"/>
      <c r="F72" s="43" t="s">
        <v>81</v>
      </c>
      <c r="G72" s="44"/>
      <c r="H72" s="44"/>
      <c r="I72" s="44"/>
      <c r="J72" s="45"/>
      <c r="K72" s="85"/>
      <c r="L72" s="39"/>
      <c r="M72" s="39"/>
      <c r="N72" s="39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>
        <v>1</v>
      </c>
      <c r="D73" s="15" t="s">
        <v>70</v>
      </c>
      <c r="E73" s="15">
        <v>38</v>
      </c>
      <c r="F73" s="40">
        <v>12207.5</v>
      </c>
      <c r="G73" s="42"/>
      <c r="H73" s="15"/>
      <c r="I73" s="40">
        <v>13000</v>
      </c>
      <c r="J73" s="41"/>
      <c r="K73" s="85"/>
      <c r="L73" s="39"/>
      <c r="M73" s="39">
        <f>V73/60</f>
        <v>13.208333333333334</v>
      </c>
      <c r="N73" s="39"/>
      <c r="O73" s="15"/>
      <c r="P73" s="15"/>
      <c r="Q73" s="15"/>
      <c r="R73" s="15"/>
      <c r="S73" s="15"/>
      <c r="T73" s="15"/>
      <c r="U73" s="15"/>
      <c r="V73" s="35">
        <f>I73-F73</f>
        <v>792.5</v>
      </c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>
        <v>1</v>
      </c>
      <c r="D74" s="15" t="s">
        <v>71</v>
      </c>
      <c r="E74" s="15">
        <v>38</v>
      </c>
      <c r="F74" s="40">
        <v>11885.65</v>
      </c>
      <c r="G74" s="42"/>
      <c r="H74" s="15"/>
      <c r="I74" s="40">
        <v>12207.5</v>
      </c>
      <c r="J74" s="41"/>
      <c r="K74" s="85"/>
      <c r="L74" s="39"/>
      <c r="M74" s="39">
        <f>T74/40</f>
        <v>8.0462500000000095</v>
      </c>
      <c r="N74" s="39"/>
      <c r="O74" s="15"/>
      <c r="P74" s="15"/>
      <c r="Q74" s="15"/>
      <c r="R74" s="15"/>
      <c r="S74" s="15"/>
      <c r="T74" s="35">
        <f>I74-F74</f>
        <v>321.85000000000036</v>
      </c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>
        <v>1</v>
      </c>
      <c r="D75" s="15" t="s">
        <v>72</v>
      </c>
      <c r="E75" s="15">
        <v>38</v>
      </c>
      <c r="F75" s="40">
        <v>11881.25</v>
      </c>
      <c r="G75" s="42"/>
      <c r="H75" s="15"/>
      <c r="I75" s="40">
        <v>12207.5</v>
      </c>
      <c r="J75" s="41"/>
      <c r="K75" s="85"/>
      <c r="L75" s="39"/>
      <c r="M75" s="39">
        <f>T75/40</f>
        <v>8.15625</v>
      </c>
      <c r="N75" s="39"/>
      <c r="O75" s="15"/>
      <c r="P75" s="15"/>
      <c r="Q75" s="15"/>
      <c r="R75" s="15"/>
      <c r="S75" s="15"/>
      <c r="T75" s="35">
        <f>I75-F75</f>
        <v>326.25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>
        <v>1</v>
      </c>
      <c r="D76" s="15" t="s">
        <v>73</v>
      </c>
      <c r="E76" s="15">
        <v>38</v>
      </c>
      <c r="F76" s="40">
        <v>11885.65</v>
      </c>
      <c r="G76" s="42"/>
      <c r="H76" s="15"/>
      <c r="I76" s="40">
        <v>12207.5</v>
      </c>
      <c r="J76" s="41"/>
      <c r="K76" s="85"/>
      <c r="L76" s="39"/>
      <c r="M76" s="39"/>
      <c r="N76" s="39"/>
      <c r="O76" s="15"/>
      <c r="P76" s="15"/>
      <c r="Q76" s="15"/>
      <c r="R76" s="15"/>
      <c r="S76" s="15"/>
      <c r="T76" s="15"/>
      <c r="U76" s="15">
        <v>120</v>
      </c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>
        <v>1</v>
      </c>
      <c r="D77" s="15"/>
      <c r="E77" s="15"/>
      <c r="F77" s="16"/>
      <c r="G77" s="36"/>
      <c r="H77" s="37"/>
      <c r="I77" s="36"/>
      <c r="J77" s="34"/>
      <c r="K77" s="85"/>
      <c r="L77" s="39"/>
      <c r="M77" s="39"/>
      <c r="N77" s="39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>
        <v>1</v>
      </c>
      <c r="D78" s="15"/>
      <c r="E78" s="15"/>
      <c r="F78" s="43" t="s">
        <v>80</v>
      </c>
      <c r="G78" s="44"/>
      <c r="H78" s="44"/>
      <c r="I78" s="44"/>
      <c r="J78" s="45"/>
      <c r="K78" s="85"/>
      <c r="L78" s="39"/>
      <c r="M78" s="39"/>
      <c r="N78" s="39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>
        <v>1</v>
      </c>
      <c r="D79" s="15" t="s">
        <v>74</v>
      </c>
      <c r="E79" s="15" t="s">
        <v>106</v>
      </c>
      <c r="F79" s="81">
        <v>12427.1</v>
      </c>
      <c r="G79" s="81"/>
      <c r="H79" s="17"/>
      <c r="I79" s="40">
        <v>13400</v>
      </c>
      <c r="J79" s="41"/>
      <c r="K79" s="85"/>
      <c r="L79" s="39"/>
      <c r="M79" s="39">
        <f>V79/60</f>
        <v>16.214999999999993</v>
      </c>
      <c r="N79" s="39"/>
      <c r="O79" s="15"/>
      <c r="P79" s="15"/>
      <c r="Q79" s="15"/>
      <c r="R79" s="15"/>
      <c r="S79" s="15"/>
      <c r="T79" s="15"/>
      <c r="U79" s="15"/>
      <c r="V79" s="35">
        <f>I79-F79</f>
        <v>972.89999999999964</v>
      </c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>
        <v>1</v>
      </c>
      <c r="D80" s="15" t="s">
        <v>76</v>
      </c>
      <c r="E80" s="15">
        <v>38</v>
      </c>
      <c r="F80" s="40">
        <v>11937</v>
      </c>
      <c r="G80" s="42"/>
      <c r="H80" s="15"/>
      <c r="I80" s="40">
        <v>12427.1</v>
      </c>
      <c r="J80" s="41"/>
      <c r="K80" s="85"/>
      <c r="L80" s="39"/>
      <c r="M80" s="39">
        <f>T80/40</f>
        <v>12.252500000000008</v>
      </c>
      <c r="N80" s="39"/>
      <c r="O80" s="15"/>
      <c r="P80" s="15"/>
      <c r="Q80" s="15"/>
      <c r="R80" s="15"/>
      <c r="S80" s="15"/>
      <c r="T80" s="35">
        <f>I80-F80</f>
        <v>490.10000000000036</v>
      </c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>
        <v>1</v>
      </c>
      <c r="D81" s="15" t="s">
        <v>75</v>
      </c>
      <c r="E81" s="15">
        <v>38</v>
      </c>
      <c r="F81" s="40">
        <v>11937</v>
      </c>
      <c r="G81" s="42"/>
      <c r="H81" s="15"/>
      <c r="I81" s="40">
        <v>12427.1</v>
      </c>
      <c r="J81" s="41"/>
      <c r="K81" s="85"/>
      <c r="L81" s="39"/>
      <c r="M81" s="39">
        <f>T81/40</f>
        <v>12.252500000000008</v>
      </c>
      <c r="N81" s="39"/>
      <c r="O81" s="15"/>
      <c r="P81" s="15"/>
      <c r="Q81" s="15"/>
      <c r="R81" s="15"/>
      <c r="S81" s="15"/>
      <c r="T81" s="35">
        <f>I81-F81</f>
        <v>490.10000000000036</v>
      </c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>
        <v>1</v>
      </c>
      <c r="D82" s="15" t="s">
        <v>77</v>
      </c>
      <c r="E82" s="15">
        <v>38</v>
      </c>
      <c r="F82" s="40">
        <v>11937</v>
      </c>
      <c r="G82" s="42"/>
      <c r="H82" s="15"/>
      <c r="I82" s="40">
        <v>12427.1</v>
      </c>
      <c r="J82" s="41"/>
      <c r="K82" s="85"/>
      <c r="L82" s="39"/>
      <c r="M82" s="39"/>
      <c r="N82" s="39"/>
      <c r="O82" s="15"/>
      <c r="P82" s="15"/>
      <c r="Q82" s="15"/>
      <c r="R82" s="15"/>
      <c r="S82" s="15"/>
      <c r="T82" s="15"/>
      <c r="U82" s="15">
        <v>260</v>
      </c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0">
        <v>1</v>
      </c>
      <c r="D83" s="15"/>
      <c r="E83" s="15"/>
      <c r="F83" s="40"/>
      <c r="G83" s="42"/>
      <c r="H83" s="15"/>
      <c r="I83" s="40"/>
      <c r="J83" s="41"/>
      <c r="K83" s="86"/>
      <c r="L83" s="39"/>
      <c r="M83" s="39"/>
      <c r="N83" s="39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62" t="s">
        <v>3</v>
      </c>
      <c r="E84" s="73"/>
      <c r="F84" s="73"/>
      <c r="G84" s="73"/>
      <c r="H84" s="73"/>
      <c r="I84" s="73"/>
      <c r="J84" s="74"/>
      <c r="K84" s="19">
        <f t="shared" ref="K84:AE84" si="5">IF(K8="","",IF(K23="",IF(SUM(COUNTIF(K24:K83,"LS")+COUNTIF(K24:K83,"LUMP"))&gt;0,"LS",""),IF(SUM(K24:K83)&gt;0,ROUNDUP(SUM(K24:K83),0),"")))</f>
        <v>518</v>
      </c>
      <c r="L84" s="19" t="str">
        <f t="shared" si="5"/>
        <v/>
      </c>
      <c r="M84" s="19">
        <f t="shared" si="5"/>
        <v>518</v>
      </c>
      <c r="N84" s="19" t="str">
        <f t="shared" si="5"/>
        <v/>
      </c>
      <c r="O84" s="19" t="str">
        <f t="shared" si="5"/>
        <v/>
      </c>
      <c r="P84" s="19" t="str">
        <f t="shared" si="5"/>
        <v/>
      </c>
      <c r="Q84" s="19" t="str">
        <f t="shared" si="5"/>
        <v/>
      </c>
      <c r="R84" s="19" t="str">
        <f t="shared" si="5"/>
        <v/>
      </c>
      <c r="S84" s="19" t="str">
        <f t="shared" si="5"/>
        <v/>
      </c>
      <c r="T84" s="19">
        <f t="shared" si="5"/>
        <v>15141</v>
      </c>
      <c r="U84" s="19">
        <f t="shared" si="5"/>
        <v>1954</v>
      </c>
      <c r="V84" s="19">
        <f t="shared" si="5"/>
        <v>8330</v>
      </c>
      <c r="W84" s="19">
        <f t="shared" si="5"/>
        <v>5</v>
      </c>
      <c r="X84" s="19">
        <f t="shared" si="5"/>
        <v>443</v>
      </c>
      <c r="Y84" s="19" t="str">
        <f t="shared" si="5"/>
        <v/>
      </c>
      <c r="Z84" s="19" t="str">
        <f t="shared" si="5"/>
        <v/>
      </c>
      <c r="AA84" s="19" t="str">
        <f t="shared" si="5"/>
        <v/>
      </c>
      <c r="AB84" s="19" t="str">
        <f t="shared" si="5"/>
        <v/>
      </c>
      <c r="AC84" s="19" t="str">
        <f t="shared" si="5"/>
        <v/>
      </c>
      <c r="AD84" s="19" t="str">
        <f t="shared" si="5"/>
        <v/>
      </c>
      <c r="AE84" s="19" t="str">
        <f t="shared" si="5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1">
        <f>D7+1</f>
        <v>2</v>
      </c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</row>
    <row r="87" spans="2:31" ht="12.75" customHeight="1" thickBot="1" x14ac:dyDescent="0.25">
      <c r="B87" s="32">
        <v>25</v>
      </c>
      <c r="D87" s="72" t="s">
        <v>8</v>
      </c>
      <c r="E87" s="72"/>
      <c r="F87" s="72"/>
      <c r="G87" s="72"/>
      <c r="H87" s="72"/>
      <c r="I87" s="72"/>
      <c r="J87" s="72"/>
      <c r="K87" s="27" t="s">
        <v>21</v>
      </c>
      <c r="L87" s="27" t="s">
        <v>22</v>
      </c>
      <c r="M87" s="27" t="s">
        <v>22</v>
      </c>
      <c r="N87" s="27" t="s">
        <v>22</v>
      </c>
      <c r="O87" s="27"/>
      <c r="P87" s="27" t="s">
        <v>23</v>
      </c>
      <c r="Q87" s="27" t="s">
        <v>23</v>
      </c>
      <c r="R87" s="27" t="s">
        <v>24</v>
      </c>
      <c r="S87" s="27"/>
      <c r="T87" s="27" t="s">
        <v>25</v>
      </c>
      <c r="U87" s="27" t="s">
        <v>26</v>
      </c>
      <c r="V87" s="27" t="s">
        <v>27</v>
      </c>
      <c r="W87" s="27" t="s">
        <v>88</v>
      </c>
      <c r="X87" s="27" t="s">
        <v>90</v>
      </c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49" t="s">
        <v>9</v>
      </c>
      <c r="E88" s="49"/>
      <c r="F88" s="49"/>
      <c r="G88" s="49"/>
      <c r="H88" s="49"/>
      <c r="I88" s="49"/>
      <c r="J88" s="49"/>
      <c r="K88" s="20"/>
      <c r="L88" s="20" t="s">
        <v>28</v>
      </c>
      <c r="M88" s="20" t="s">
        <v>82</v>
      </c>
      <c r="N88" s="20" t="s">
        <v>83</v>
      </c>
      <c r="O88" s="20"/>
      <c r="P88" s="20" t="s">
        <v>28</v>
      </c>
      <c r="Q88" s="20" t="s">
        <v>29</v>
      </c>
      <c r="R88" s="20"/>
      <c r="S88" s="20"/>
      <c r="T88" s="20" t="s">
        <v>28</v>
      </c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6" t="s">
        <v>11</v>
      </c>
      <c r="D89" s="50" t="s">
        <v>20</v>
      </c>
      <c r="E89" s="50" t="s">
        <v>0</v>
      </c>
      <c r="F89" s="53" t="s">
        <v>1</v>
      </c>
      <c r="G89" s="54"/>
      <c r="H89" s="54"/>
      <c r="I89" s="54"/>
      <c r="J89" s="55"/>
      <c r="K89" s="7" t="str">
        <f t="shared" ref="K89:AE89" si="6">IF(OR(TRIM(K87)=0,TRIM(K87)=""),"",IF(IFERROR(TRIM(INDEX(QryItemNamed,MATCH(TRIM(K87),ITEM,0),2)),"")="Y","SPECIAL",LEFT(IFERROR(TRIM(INDEX(ITEM,MATCH(TRIM(K87),ITEM,0))),""),3)))</f>
        <v>621</v>
      </c>
      <c r="L89" s="8" t="str">
        <f t="shared" si="6"/>
        <v>621</v>
      </c>
      <c r="M89" s="8" t="str">
        <f t="shared" si="6"/>
        <v>621</v>
      </c>
      <c r="N89" s="8" t="str">
        <f t="shared" si="6"/>
        <v>621</v>
      </c>
      <c r="O89" s="8" t="str">
        <f t="shared" si="6"/>
        <v/>
      </c>
      <c r="P89" s="8" t="str">
        <f t="shared" si="6"/>
        <v>642</v>
      </c>
      <c r="Q89" s="8" t="str">
        <f t="shared" si="6"/>
        <v>642</v>
      </c>
      <c r="R89" s="8" t="str">
        <f t="shared" si="6"/>
        <v>642</v>
      </c>
      <c r="S89" s="8" t="str">
        <f t="shared" si="6"/>
        <v/>
      </c>
      <c r="T89" s="8" t="str">
        <f t="shared" si="6"/>
        <v>644</v>
      </c>
      <c r="U89" s="8" t="str">
        <f t="shared" si="6"/>
        <v>644</v>
      </c>
      <c r="V89" s="8" t="str">
        <f t="shared" si="6"/>
        <v>644</v>
      </c>
      <c r="W89" s="8" t="str">
        <f t="shared" si="6"/>
        <v>644</v>
      </c>
      <c r="X89" s="8" t="str">
        <f t="shared" si="6"/>
        <v>644</v>
      </c>
      <c r="Y89" s="8" t="str">
        <f t="shared" si="6"/>
        <v/>
      </c>
      <c r="Z89" s="8" t="str">
        <f t="shared" si="6"/>
        <v/>
      </c>
      <c r="AA89" s="8" t="str">
        <f t="shared" si="6"/>
        <v/>
      </c>
      <c r="AB89" s="8" t="str">
        <f t="shared" si="6"/>
        <v/>
      </c>
      <c r="AC89" s="8" t="str">
        <f t="shared" si="6"/>
        <v/>
      </c>
      <c r="AD89" s="8" t="str">
        <f t="shared" si="6"/>
        <v/>
      </c>
      <c r="AE89" s="8" t="str">
        <f t="shared" si="6"/>
        <v/>
      </c>
    </row>
    <row r="90" spans="2:31" ht="12.75" customHeight="1" x14ac:dyDescent="0.2">
      <c r="B90" s="47"/>
      <c r="D90" s="51"/>
      <c r="E90" s="51"/>
      <c r="F90" s="56"/>
      <c r="G90" s="57"/>
      <c r="H90" s="57"/>
      <c r="I90" s="57"/>
      <c r="J90" s="58"/>
      <c r="K90" s="69" t="str">
        <f t="shared" ref="K90:AE90" si="7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RAISED PAVEMENT MARKER REMOVED</v>
      </c>
      <c r="L90" s="70" t="str">
        <f t="shared" si="7"/>
        <v>RPM, WHITE</v>
      </c>
      <c r="M90" s="70" t="str">
        <f t="shared" si="7"/>
        <v>RPM, WHITE / RED</v>
      </c>
      <c r="N90" s="70" t="str">
        <f t="shared" si="7"/>
        <v>RPM, YELLOW / RED</v>
      </c>
      <c r="O90" s="68" t="str">
        <f t="shared" si="7"/>
        <v/>
      </c>
      <c r="P90" s="68" t="str">
        <f t="shared" si="7"/>
        <v>EDGE LINE, 6", TYPE 1, WHITE</v>
      </c>
      <c r="Q90" s="68" t="str">
        <f t="shared" si="7"/>
        <v>EDGE LINE, 6", TYPE 1, YELLOW</v>
      </c>
      <c r="R90" s="68" t="str">
        <f t="shared" si="7"/>
        <v>LANE LINE, 6", TYPE 1</v>
      </c>
      <c r="S90" s="68" t="str">
        <f t="shared" si="7"/>
        <v/>
      </c>
      <c r="T90" s="68" t="str">
        <f t="shared" si="7"/>
        <v>CHANNELIZING LINE, 12", WHITE</v>
      </c>
      <c r="U90" s="68" t="str">
        <f t="shared" si="7"/>
        <v>CHEVRON MARKING</v>
      </c>
      <c r="V90" s="68" t="str">
        <f t="shared" si="7"/>
        <v>DOTTED LINE, 6"</v>
      </c>
      <c r="W90" s="68" t="str">
        <f t="shared" si="7"/>
        <v>LANE REDUCTION ARROW</v>
      </c>
      <c r="X90" s="68" t="str">
        <f t="shared" si="7"/>
        <v>TRANSVERSE/DIAGONAL LINE</v>
      </c>
      <c r="Y90" s="68" t="str">
        <f t="shared" si="7"/>
        <v/>
      </c>
      <c r="Z90" s="68" t="str">
        <f t="shared" si="7"/>
        <v/>
      </c>
      <c r="AA90" s="65" t="str">
        <f t="shared" si="7"/>
        <v/>
      </c>
      <c r="AB90" s="68" t="str">
        <f t="shared" si="7"/>
        <v/>
      </c>
      <c r="AC90" s="68" t="str">
        <f t="shared" si="7"/>
        <v/>
      </c>
      <c r="AD90" s="68" t="str">
        <f t="shared" si="7"/>
        <v/>
      </c>
      <c r="AE90" s="68" t="str">
        <f t="shared" si="7"/>
        <v/>
      </c>
    </row>
    <row r="91" spans="2:31" ht="12.75" customHeight="1" x14ac:dyDescent="0.2">
      <c r="B91" s="47"/>
      <c r="D91" s="51"/>
      <c r="E91" s="51"/>
      <c r="F91" s="56"/>
      <c r="G91" s="57"/>
      <c r="H91" s="57"/>
      <c r="I91" s="57"/>
      <c r="J91" s="58"/>
      <c r="K91" s="69"/>
      <c r="L91" s="70"/>
      <c r="M91" s="70"/>
      <c r="N91" s="70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6"/>
      <c r="AB91" s="68"/>
      <c r="AC91" s="68"/>
      <c r="AD91" s="68"/>
      <c r="AE91" s="68"/>
    </row>
    <row r="92" spans="2:31" ht="12.75" customHeight="1" x14ac:dyDescent="0.2">
      <c r="B92" s="47"/>
      <c r="D92" s="51"/>
      <c r="E92" s="51"/>
      <c r="F92" s="56"/>
      <c r="G92" s="57"/>
      <c r="H92" s="57"/>
      <c r="I92" s="57"/>
      <c r="J92" s="58"/>
      <c r="K92" s="69"/>
      <c r="L92" s="70"/>
      <c r="M92" s="70"/>
      <c r="N92" s="70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6"/>
      <c r="AB92" s="68"/>
      <c r="AC92" s="68"/>
      <c r="AD92" s="68"/>
      <c r="AE92" s="68"/>
    </row>
    <row r="93" spans="2:31" ht="12.75" customHeight="1" x14ac:dyDescent="0.2">
      <c r="B93" s="47"/>
      <c r="D93" s="51"/>
      <c r="E93" s="51"/>
      <c r="F93" s="56"/>
      <c r="G93" s="57"/>
      <c r="H93" s="57"/>
      <c r="I93" s="57"/>
      <c r="J93" s="58"/>
      <c r="K93" s="69"/>
      <c r="L93" s="70"/>
      <c r="M93" s="70"/>
      <c r="N93" s="70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6"/>
      <c r="AB93" s="68"/>
      <c r="AC93" s="68"/>
      <c r="AD93" s="68"/>
      <c r="AE93" s="68"/>
    </row>
    <row r="94" spans="2:31" ht="12.75" customHeight="1" x14ac:dyDescent="0.2">
      <c r="B94" s="47"/>
      <c r="D94" s="51"/>
      <c r="E94" s="51"/>
      <c r="F94" s="56"/>
      <c r="G94" s="57"/>
      <c r="H94" s="57"/>
      <c r="I94" s="57"/>
      <c r="J94" s="58"/>
      <c r="K94" s="69"/>
      <c r="L94" s="70"/>
      <c r="M94" s="70"/>
      <c r="N94" s="70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6"/>
      <c r="AB94" s="68"/>
      <c r="AC94" s="68"/>
      <c r="AD94" s="68"/>
      <c r="AE94" s="68"/>
    </row>
    <row r="95" spans="2:31" ht="12.75" customHeight="1" x14ac:dyDescent="0.2">
      <c r="B95" s="47"/>
      <c r="D95" s="51"/>
      <c r="E95" s="51"/>
      <c r="F95" s="56"/>
      <c r="G95" s="57"/>
      <c r="H95" s="57"/>
      <c r="I95" s="57"/>
      <c r="J95" s="58"/>
      <c r="K95" s="69"/>
      <c r="L95" s="70"/>
      <c r="M95" s="70"/>
      <c r="N95" s="70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6"/>
      <c r="AB95" s="68"/>
      <c r="AC95" s="68"/>
      <c r="AD95" s="68"/>
      <c r="AE95" s="68"/>
    </row>
    <row r="96" spans="2:31" ht="12.75" customHeight="1" x14ac:dyDescent="0.2">
      <c r="B96" s="47"/>
      <c r="D96" s="51"/>
      <c r="E96" s="51"/>
      <c r="F96" s="56"/>
      <c r="G96" s="57"/>
      <c r="H96" s="57"/>
      <c r="I96" s="57"/>
      <c r="J96" s="58"/>
      <c r="K96" s="69"/>
      <c r="L96" s="70"/>
      <c r="M96" s="70"/>
      <c r="N96" s="70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6"/>
      <c r="AB96" s="68"/>
      <c r="AC96" s="68"/>
      <c r="AD96" s="68"/>
      <c r="AE96" s="68"/>
    </row>
    <row r="97" spans="2:31" ht="12.75" customHeight="1" x14ac:dyDescent="0.2">
      <c r="B97" s="47"/>
      <c r="D97" s="51"/>
      <c r="E97" s="51"/>
      <c r="F97" s="56"/>
      <c r="G97" s="57"/>
      <c r="H97" s="57"/>
      <c r="I97" s="57"/>
      <c r="J97" s="58"/>
      <c r="K97" s="69"/>
      <c r="L97" s="70"/>
      <c r="M97" s="70"/>
      <c r="N97" s="70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6"/>
      <c r="AB97" s="68"/>
      <c r="AC97" s="68"/>
      <c r="AD97" s="68"/>
      <c r="AE97" s="68"/>
    </row>
    <row r="98" spans="2:31" ht="12.75" customHeight="1" x14ac:dyDescent="0.2">
      <c r="B98" s="47"/>
      <c r="D98" s="51"/>
      <c r="E98" s="51"/>
      <c r="F98" s="56"/>
      <c r="G98" s="57"/>
      <c r="H98" s="57"/>
      <c r="I98" s="57"/>
      <c r="J98" s="58"/>
      <c r="K98" s="69"/>
      <c r="L98" s="70"/>
      <c r="M98" s="70"/>
      <c r="N98" s="70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6"/>
      <c r="AB98" s="68"/>
      <c r="AC98" s="68"/>
      <c r="AD98" s="68"/>
      <c r="AE98" s="68"/>
    </row>
    <row r="99" spans="2:31" ht="12.75" customHeight="1" x14ac:dyDescent="0.2">
      <c r="B99" s="47"/>
      <c r="D99" s="51"/>
      <c r="E99" s="51"/>
      <c r="F99" s="56"/>
      <c r="G99" s="57"/>
      <c r="H99" s="57"/>
      <c r="I99" s="57"/>
      <c r="J99" s="58"/>
      <c r="K99" s="69"/>
      <c r="L99" s="70"/>
      <c r="M99" s="70"/>
      <c r="N99" s="70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6"/>
      <c r="AB99" s="68"/>
      <c r="AC99" s="68"/>
      <c r="AD99" s="68"/>
      <c r="AE99" s="68"/>
    </row>
    <row r="100" spans="2:31" ht="12.75" customHeight="1" x14ac:dyDescent="0.2">
      <c r="B100" s="47"/>
      <c r="D100" s="51"/>
      <c r="E100" s="51"/>
      <c r="F100" s="56"/>
      <c r="G100" s="57"/>
      <c r="H100" s="57"/>
      <c r="I100" s="57"/>
      <c r="J100" s="58"/>
      <c r="K100" s="69"/>
      <c r="L100" s="70"/>
      <c r="M100" s="70"/>
      <c r="N100" s="70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6"/>
      <c r="AB100" s="68"/>
      <c r="AC100" s="68"/>
      <c r="AD100" s="68"/>
      <c r="AE100" s="68"/>
    </row>
    <row r="101" spans="2:31" ht="12.75" customHeight="1" x14ac:dyDescent="0.2">
      <c r="B101" s="47"/>
      <c r="D101" s="51"/>
      <c r="E101" s="51"/>
      <c r="F101" s="56"/>
      <c r="G101" s="57"/>
      <c r="H101" s="57"/>
      <c r="I101" s="57"/>
      <c r="J101" s="58"/>
      <c r="K101" s="69"/>
      <c r="L101" s="70"/>
      <c r="M101" s="70"/>
      <c r="N101" s="70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7"/>
      <c r="AB101" s="68"/>
      <c r="AC101" s="68"/>
      <c r="AD101" s="68"/>
      <c r="AE101" s="68"/>
    </row>
    <row r="102" spans="2:31" ht="12.75" customHeight="1" thickBot="1" x14ac:dyDescent="0.25">
      <c r="B102" s="48"/>
      <c r="D102" s="52"/>
      <c r="E102" s="52"/>
      <c r="F102" s="59"/>
      <c r="G102" s="60"/>
      <c r="H102" s="60"/>
      <c r="I102" s="60"/>
      <c r="J102" s="61"/>
      <c r="K102" s="9" t="str">
        <f t="shared" ref="K102:AE102" si="8">IF(OR(TRIM(K87)=0,TRIM(K87)=""),"",IF(IFERROR(TRIM(INDEX(QryItemNamed,MATCH(TRIM(K87),ITEM,0),3)),"")="LS","",IFERROR(TRIM(INDEX(QryItemNamed,MATCH(TRIM(K87),ITEM,0),3)),"")))</f>
        <v>EACH</v>
      </c>
      <c r="L102" s="10" t="str">
        <f t="shared" si="8"/>
        <v>EACH</v>
      </c>
      <c r="M102" s="10" t="str">
        <f t="shared" si="8"/>
        <v>EACH</v>
      </c>
      <c r="N102" s="10" t="str">
        <f t="shared" si="8"/>
        <v>EACH</v>
      </c>
      <c r="O102" s="10" t="str">
        <f t="shared" si="8"/>
        <v/>
      </c>
      <c r="P102" s="10" t="str">
        <f t="shared" si="8"/>
        <v>MILE</v>
      </c>
      <c r="Q102" s="10" t="str">
        <f t="shared" si="8"/>
        <v>MILE</v>
      </c>
      <c r="R102" s="10" t="str">
        <f t="shared" si="8"/>
        <v>MILE</v>
      </c>
      <c r="S102" s="10" t="str">
        <f t="shared" si="8"/>
        <v/>
      </c>
      <c r="T102" s="10" t="str">
        <f t="shared" si="8"/>
        <v>FT</v>
      </c>
      <c r="U102" s="10" t="str">
        <f t="shared" si="8"/>
        <v>FT</v>
      </c>
      <c r="V102" s="10" t="str">
        <f t="shared" si="8"/>
        <v>FT</v>
      </c>
      <c r="W102" s="10" t="str">
        <f t="shared" si="8"/>
        <v>EACH</v>
      </c>
      <c r="X102" s="10" t="str">
        <f t="shared" si="8"/>
        <v>FT</v>
      </c>
      <c r="Y102" s="10" t="str">
        <f t="shared" si="8"/>
        <v/>
      </c>
      <c r="Z102" s="10" t="str">
        <f t="shared" si="8"/>
        <v/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</row>
    <row r="103" spans="2:31" ht="12.75" customHeight="1" x14ac:dyDescent="0.2">
      <c r="B103" s="30">
        <v>1</v>
      </c>
      <c r="D103" s="11"/>
      <c r="E103" s="11"/>
      <c r="F103" s="43" t="s">
        <v>32</v>
      </c>
      <c r="G103" s="44"/>
      <c r="H103" s="44"/>
      <c r="I103" s="44"/>
      <c r="J103" s="45"/>
      <c r="K103" s="78">
        <v>1195</v>
      </c>
      <c r="L103" s="11"/>
      <c r="M103" s="11"/>
      <c r="N103" s="11"/>
      <c r="O103" s="38"/>
      <c r="P103" s="38"/>
      <c r="Q103" s="38"/>
      <c r="R103" s="38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>
        <v>1</v>
      </c>
      <c r="D104" s="15"/>
      <c r="E104" s="15" t="s">
        <v>92</v>
      </c>
      <c r="F104" s="40">
        <v>131800</v>
      </c>
      <c r="G104" s="42"/>
      <c r="H104" s="15"/>
      <c r="I104" s="40">
        <v>139983.93</v>
      </c>
      <c r="J104" s="41"/>
      <c r="K104" s="79"/>
      <c r="L104" s="39">
        <f>(R104*5280)/120</f>
        <v>81.400000000000006</v>
      </c>
      <c r="M104" s="15"/>
      <c r="N104" s="15"/>
      <c r="O104" s="35"/>
      <c r="P104" s="35">
        <v>1.55</v>
      </c>
      <c r="Q104" s="35">
        <v>1.1100000000000001</v>
      </c>
      <c r="R104" s="35">
        <v>1.85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>
        <v>1</v>
      </c>
      <c r="D105" s="15"/>
      <c r="E105" s="15"/>
      <c r="F105" s="40"/>
      <c r="G105" s="42"/>
      <c r="H105" s="15"/>
      <c r="I105" s="40"/>
      <c r="J105" s="41"/>
      <c r="K105" s="79"/>
      <c r="L105" s="15"/>
      <c r="M105" s="15"/>
      <c r="N105" s="15"/>
      <c r="O105" s="35"/>
      <c r="P105" s="35"/>
      <c r="Q105" s="35"/>
      <c r="R105" s="3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>
        <v>1</v>
      </c>
      <c r="D106" s="15"/>
      <c r="E106" s="15"/>
      <c r="F106" s="43" t="s">
        <v>78</v>
      </c>
      <c r="G106" s="44"/>
      <c r="H106" s="44"/>
      <c r="I106" s="44"/>
      <c r="J106" s="45"/>
      <c r="K106" s="79"/>
      <c r="L106" s="15"/>
      <c r="M106" s="15"/>
      <c r="N106" s="15"/>
      <c r="O106" s="35"/>
      <c r="P106" s="35"/>
      <c r="Q106" s="35"/>
      <c r="R106" s="3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>
        <v>1</v>
      </c>
      <c r="D107" s="15"/>
      <c r="E107" s="15" t="s">
        <v>93</v>
      </c>
      <c r="F107" s="40">
        <v>131800</v>
      </c>
      <c r="G107" s="42"/>
      <c r="H107" s="15"/>
      <c r="I107" s="40">
        <v>141103.23000000001</v>
      </c>
      <c r="J107" s="41"/>
      <c r="K107" s="79"/>
      <c r="L107" s="39">
        <f>(R107*5280)/120</f>
        <v>137.28000000000003</v>
      </c>
      <c r="M107" s="15"/>
      <c r="N107" s="15"/>
      <c r="O107" s="35"/>
      <c r="P107" s="35">
        <f>1.03+0.45+0.13</f>
        <v>1.6099999999999999</v>
      </c>
      <c r="Q107" s="35">
        <f>1.44+0.45+0.13</f>
        <v>2.02</v>
      </c>
      <c r="R107" s="35">
        <f>1.96+0.9+0.26</f>
        <v>3.12</v>
      </c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>
        <v>1</v>
      </c>
      <c r="D108" s="15"/>
      <c r="E108" s="15"/>
      <c r="F108" s="40"/>
      <c r="G108" s="42"/>
      <c r="H108" s="15"/>
      <c r="I108" s="40"/>
      <c r="J108" s="41"/>
      <c r="K108" s="79"/>
      <c r="L108" s="39"/>
      <c r="M108" s="39"/>
      <c r="N108" s="39"/>
      <c r="O108" s="35"/>
      <c r="P108" s="35"/>
      <c r="Q108" s="35"/>
      <c r="R108" s="3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>
        <v>1</v>
      </c>
      <c r="D109" s="15"/>
      <c r="E109" s="15"/>
      <c r="F109" s="43" t="s">
        <v>35</v>
      </c>
      <c r="G109" s="44"/>
      <c r="H109" s="44"/>
      <c r="I109" s="44"/>
      <c r="J109" s="45"/>
      <c r="K109" s="79"/>
      <c r="L109" s="39"/>
      <c r="M109" s="39"/>
      <c r="N109" s="39"/>
      <c r="O109" s="35"/>
      <c r="P109" s="35"/>
      <c r="Q109" s="35"/>
      <c r="R109" s="3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>
        <v>1</v>
      </c>
      <c r="D110" s="15"/>
      <c r="E110" s="15" t="s">
        <v>94</v>
      </c>
      <c r="F110" s="40">
        <v>0</v>
      </c>
      <c r="G110" s="42"/>
      <c r="H110" s="15"/>
      <c r="I110" s="40">
        <v>4274.2</v>
      </c>
      <c r="J110" s="41"/>
      <c r="K110" s="79"/>
      <c r="L110" s="39"/>
      <c r="M110" s="39"/>
      <c r="N110" s="39">
        <f>(Q110*5280)/80</f>
        <v>52.8</v>
      </c>
      <c r="O110" s="35"/>
      <c r="P110" s="35">
        <f>0.49</f>
        <v>0.49</v>
      </c>
      <c r="Q110" s="35">
        <f>0.8</f>
        <v>0.8</v>
      </c>
      <c r="R110" s="3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>
        <v>1</v>
      </c>
      <c r="D111" s="15"/>
      <c r="E111" s="15" t="s">
        <v>95</v>
      </c>
      <c r="F111" s="40">
        <v>700700</v>
      </c>
      <c r="G111" s="42"/>
      <c r="H111" s="15"/>
      <c r="I111" s="40">
        <v>704573.04</v>
      </c>
      <c r="J111" s="41"/>
      <c r="K111" s="79"/>
      <c r="L111" s="39"/>
      <c r="M111" s="39"/>
      <c r="N111" s="39">
        <f>(Q111*5280)/80</f>
        <v>26.131250000000001</v>
      </c>
      <c r="O111" s="35"/>
      <c r="P111" s="35">
        <f>(2093.11+1448.38+437.85)/5280</f>
        <v>0.75366287878787885</v>
      </c>
      <c r="Q111" s="35">
        <f>(2090.5/5280)</f>
        <v>0.39592803030303031</v>
      </c>
      <c r="R111" s="3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>
        <v>1</v>
      </c>
      <c r="D112" s="15"/>
      <c r="E112" s="15"/>
      <c r="F112" s="40"/>
      <c r="G112" s="42"/>
      <c r="H112" s="15"/>
      <c r="I112" s="40"/>
      <c r="J112" s="41"/>
      <c r="K112" s="79"/>
      <c r="L112" s="39"/>
      <c r="M112" s="39"/>
      <c r="N112" s="39"/>
      <c r="O112" s="35"/>
      <c r="P112" s="35"/>
      <c r="Q112" s="35"/>
      <c r="R112" s="3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>
        <v>1</v>
      </c>
      <c r="D113" s="15"/>
      <c r="E113" s="15"/>
      <c r="F113" s="43" t="s">
        <v>86</v>
      </c>
      <c r="G113" s="44"/>
      <c r="H113" s="44"/>
      <c r="I113" s="44"/>
      <c r="J113" s="45"/>
      <c r="K113" s="79"/>
      <c r="L113" s="39"/>
      <c r="M113" s="39"/>
      <c r="N113" s="39"/>
      <c r="O113" s="35"/>
      <c r="P113" s="35"/>
      <c r="Q113" s="35"/>
      <c r="R113" s="3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>
        <v>1</v>
      </c>
      <c r="D114" s="15"/>
      <c r="E114" s="82" t="s">
        <v>99</v>
      </c>
      <c r="F114" s="40">
        <v>6271.68</v>
      </c>
      <c r="G114" s="42"/>
      <c r="H114" s="15"/>
      <c r="I114" s="40">
        <v>10550.54</v>
      </c>
      <c r="J114" s="41"/>
      <c r="K114" s="79"/>
      <c r="L114" s="39"/>
      <c r="M114" s="39"/>
      <c r="N114" s="39">
        <f>(Q114*5280)/80</f>
        <v>20.562499999999996</v>
      </c>
      <c r="O114" s="35"/>
      <c r="P114" s="35">
        <f>(I114-F114)/5280</f>
        <v>0.81039015151515159</v>
      </c>
      <c r="Q114" s="35">
        <f>1645/5280</f>
        <v>0.31155303030303028</v>
      </c>
      <c r="R114" s="3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>
        <v>1</v>
      </c>
      <c r="D115" s="15"/>
      <c r="E115" s="15"/>
      <c r="F115" s="40"/>
      <c r="G115" s="42"/>
      <c r="H115" s="15"/>
      <c r="I115" s="40"/>
      <c r="J115" s="41"/>
      <c r="K115" s="79"/>
      <c r="L115" s="39"/>
      <c r="M115" s="39"/>
      <c r="N115" s="39"/>
      <c r="O115" s="35"/>
      <c r="P115" s="35"/>
      <c r="Q115" s="35"/>
      <c r="R115" s="3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>
        <v>1</v>
      </c>
      <c r="D116" s="15"/>
      <c r="E116" s="15"/>
      <c r="F116" s="43" t="s">
        <v>87</v>
      </c>
      <c r="G116" s="44"/>
      <c r="H116" s="44"/>
      <c r="I116" s="44"/>
      <c r="J116" s="45"/>
      <c r="K116" s="79"/>
      <c r="L116" s="39"/>
      <c r="M116" s="39"/>
      <c r="N116" s="39"/>
      <c r="O116" s="35"/>
      <c r="P116" s="35"/>
      <c r="Q116" s="35"/>
      <c r="R116" s="3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>
        <v>1</v>
      </c>
      <c r="D117" s="15"/>
      <c r="E117" s="15" t="s">
        <v>100</v>
      </c>
      <c r="F117" s="40">
        <v>125.85</v>
      </c>
      <c r="G117" s="42"/>
      <c r="H117" s="15"/>
      <c r="I117" s="40">
        <v>6128.08</v>
      </c>
      <c r="J117" s="41"/>
      <c r="K117" s="79"/>
      <c r="L117" s="39">
        <f>(R117*5280)/120</f>
        <v>27.675000000000004</v>
      </c>
      <c r="M117" s="39"/>
      <c r="N117" s="39">
        <f>(Q117*5280)/80</f>
        <v>75.027874999999995</v>
      </c>
      <c r="O117" s="35"/>
      <c r="P117" s="35">
        <v>0.28999999999999998</v>
      </c>
      <c r="Q117" s="35">
        <f>(6128.08-125.85)/5280</f>
        <v>1.1367859848484847</v>
      </c>
      <c r="R117" s="35">
        <f>3321/5280</f>
        <v>0.62897727272727277</v>
      </c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>
        <v>1</v>
      </c>
      <c r="D118" s="15"/>
      <c r="E118" s="15"/>
      <c r="F118" s="16"/>
      <c r="G118" s="36"/>
      <c r="H118" s="37"/>
      <c r="I118" s="36"/>
      <c r="J118" s="34"/>
      <c r="K118" s="79"/>
      <c r="L118" s="39"/>
      <c r="M118" s="39"/>
      <c r="N118" s="39"/>
      <c r="O118" s="35"/>
      <c r="P118" s="35"/>
      <c r="Q118" s="35"/>
      <c r="R118" s="3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>
        <v>1</v>
      </c>
      <c r="D119" s="15"/>
      <c r="E119" s="15"/>
      <c r="F119" s="43" t="s">
        <v>30</v>
      </c>
      <c r="G119" s="44"/>
      <c r="H119" s="44"/>
      <c r="I119" s="44"/>
      <c r="J119" s="45"/>
      <c r="K119" s="79"/>
      <c r="L119" s="39"/>
      <c r="M119" s="39"/>
      <c r="N119" s="39"/>
      <c r="O119" s="35"/>
      <c r="P119" s="35"/>
      <c r="Q119" s="35"/>
      <c r="R119" s="3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>
        <v>1</v>
      </c>
      <c r="D120" s="15"/>
      <c r="E120" s="83" t="s">
        <v>101</v>
      </c>
      <c r="F120" s="40">
        <v>500000</v>
      </c>
      <c r="G120" s="42"/>
      <c r="H120" s="15"/>
      <c r="I120" s="40">
        <v>506990.54</v>
      </c>
      <c r="J120" s="41"/>
      <c r="K120" s="79"/>
      <c r="L120" s="39">
        <f>(R120*5280)/120</f>
        <v>45.833333333333336</v>
      </c>
      <c r="M120" s="39"/>
      <c r="N120" s="39">
        <f>(Q120*5280)/80</f>
        <v>74.9375</v>
      </c>
      <c r="O120" s="35"/>
      <c r="P120" s="35">
        <f>(961.5+3279)/5280</f>
        <v>0.80312499999999998</v>
      </c>
      <c r="Q120" s="35">
        <f>5995/5280</f>
        <v>1.1354166666666667</v>
      </c>
      <c r="R120" s="35">
        <f>5500/5280</f>
        <v>1.0416666666666667</v>
      </c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>
        <v>1</v>
      </c>
      <c r="D121" s="15"/>
      <c r="E121" s="15"/>
      <c r="F121" s="16"/>
      <c r="G121" s="36"/>
      <c r="H121" s="37"/>
      <c r="I121" s="36"/>
      <c r="J121" s="34"/>
      <c r="K121" s="79"/>
      <c r="L121" s="39"/>
      <c r="M121" s="39"/>
      <c r="N121" s="39"/>
      <c r="O121" s="35"/>
      <c r="P121" s="35"/>
      <c r="Q121" s="35"/>
      <c r="R121" s="3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>
        <v>1</v>
      </c>
      <c r="D122" s="15"/>
      <c r="E122" s="15"/>
      <c r="F122" s="43" t="s">
        <v>79</v>
      </c>
      <c r="G122" s="44"/>
      <c r="H122" s="44"/>
      <c r="I122" s="44"/>
      <c r="J122" s="45"/>
      <c r="K122" s="79"/>
      <c r="L122" s="39"/>
      <c r="M122" s="39"/>
      <c r="N122" s="39"/>
      <c r="O122" s="35"/>
      <c r="P122" s="35"/>
      <c r="Q122" s="35"/>
      <c r="R122" s="3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>
        <v>1</v>
      </c>
      <c r="D123" s="15"/>
      <c r="E123" s="15" t="s">
        <v>98</v>
      </c>
      <c r="F123" s="40">
        <v>800000</v>
      </c>
      <c r="G123" s="42"/>
      <c r="H123" s="15"/>
      <c r="I123" s="40">
        <v>804495.03</v>
      </c>
      <c r="J123" s="41"/>
      <c r="K123" s="79"/>
      <c r="L123" s="39"/>
      <c r="M123" s="39"/>
      <c r="N123" s="39">
        <f>(Q123*5280)/80</f>
        <v>46.243749999999999</v>
      </c>
      <c r="O123" s="35"/>
      <c r="P123" s="35">
        <f>4495/5280</f>
        <v>0.85132575757575757</v>
      </c>
      <c r="Q123" s="35">
        <f>(3084.5+615)/5280</f>
        <v>0.70066287878787881</v>
      </c>
      <c r="R123" s="3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>
        <v>1</v>
      </c>
      <c r="D124" s="15"/>
      <c r="E124" s="15"/>
      <c r="F124" s="40"/>
      <c r="G124" s="42"/>
      <c r="H124" s="15"/>
      <c r="I124" s="40"/>
      <c r="J124" s="41"/>
      <c r="K124" s="79"/>
      <c r="L124" s="39"/>
      <c r="M124" s="39"/>
      <c r="N124" s="39"/>
      <c r="O124" s="35"/>
      <c r="P124" s="35"/>
      <c r="Q124" s="35"/>
      <c r="R124" s="3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>
        <v>1</v>
      </c>
      <c r="D125" s="15"/>
      <c r="E125" s="15"/>
      <c r="F125" s="43" t="s">
        <v>80</v>
      </c>
      <c r="G125" s="44"/>
      <c r="H125" s="44"/>
      <c r="I125" s="44"/>
      <c r="J125" s="45"/>
      <c r="K125" s="79"/>
      <c r="L125" s="39"/>
      <c r="M125" s="39"/>
      <c r="N125" s="39"/>
      <c r="O125" s="35"/>
      <c r="P125" s="35"/>
      <c r="Q125" s="35"/>
      <c r="R125" s="3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>
        <v>1</v>
      </c>
      <c r="D126" s="15"/>
      <c r="E126" s="15" t="s">
        <v>97</v>
      </c>
      <c r="F126" s="40">
        <v>11300</v>
      </c>
      <c r="G126" s="42"/>
      <c r="H126" s="15"/>
      <c r="I126" s="40">
        <v>25141.03</v>
      </c>
      <c r="J126" s="41"/>
      <c r="K126" s="79"/>
      <c r="L126" s="39">
        <f>(R126*5280)/120</f>
        <v>115.28</v>
      </c>
      <c r="M126" s="39"/>
      <c r="N126" s="39">
        <f>(Q126*5280)/80</f>
        <v>173.01287499999998</v>
      </c>
      <c r="O126" s="35"/>
      <c r="P126" s="35">
        <v>2.66</v>
      </c>
      <c r="Q126" s="35">
        <f>(I126-F126)/5280</f>
        <v>2.6214071969696966</v>
      </c>
      <c r="R126" s="35">
        <v>2.62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>
        <v>1</v>
      </c>
      <c r="D127" s="15"/>
      <c r="E127" s="15"/>
      <c r="F127" s="40"/>
      <c r="G127" s="42"/>
      <c r="H127" s="15"/>
      <c r="I127" s="40"/>
      <c r="J127" s="41"/>
      <c r="K127" s="79"/>
      <c r="L127" s="39"/>
      <c r="M127" s="39"/>
      <c r="N127" s="39"/>
      <c r="O127" s="35"/>
      <c r="P127" s="35"/>
      <c r="Q127" s="35"/>
      <c r="R127" s="3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>
        <v>1</v>
      </c>
      <c r="D128" s="15"/>
      <c r="E128" s="15"/>
      <c r="F128" s="43" t="s">
        <v>81</v>
      </c>
      <c r="G128" s="44"/>
      <c r="H128" s="44"/>
      <c r="I128" s="44"/>
      <c r="J128" s="45"/>
      <c r="K128" s="79"/>
      <c r="L128" s="39"/>
      <c r="M128" s="39"/>
      <c r="N128" s="39"/>
      <c r="O128" s="35"/>
      <c r="P128" s="35"/>
      <c r="Q128" s="35"/>
      <c r="R128" s="3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>
        <v>1</v>
      </c>
      <c r="D129" s="15"/>
      <c r="E129" s="15" t="s">
        <v>96</v>
      </c>
      <c r="F129" s="40">
        <v>9909</v>
      </c>
      <c r="G129" s="42"/>
      <c r="H129" s="15"/>
      <c r="I129" s="40">
        <v>25141.03</v>
      </c>
      <c r="J129" s="41"/>
      <c r="K129" s="80"/>
      <c r="L129" s="39">
        <f>(R129*5280)/120</f>
        <v>126.72</v>
      </c>
      <c r="M129" s="39"/>
      <c r="N129" s="39">
        <f>(Q129*5280)/80</f>
        <v>190.400375</v>
      </c>
      <c r="O129" s="35"/>
      <c r="P129" s="35">
        <v>2.68</v>
      </c>
      <c r="Q129" s="35">
        <f>(I129-F129)/5280</f>
        <v>2.8848541666666665</v>
      </c>
      <c r="R129" s="35">
        <v>2.88</v>
      </c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>
        <v>1</v>
      </c>
      <c r="D130" s="15"/>
      <c r="E130" s="15"/>
      <c r="F130" s="40"/>
      <c r="G130" s="42"/>
      <c r="H130" s="15"/>
      <c r="I130" s="40"/>
      <c r="J130" s="41"/>
      <c r="K130" s="17"/>
      <c r="L130" s="39"/>
      <c r="M130" s="39"/>
      <c r="N130" s="39"/>
      <c r="O130" s="35"/>
      <c r="P130" s="35"/>
      <c r="Q130" s="35"/>
      <c r="R130" s="3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>
        <v>1</v>
      </c>
      <c r="D131" s="15"/>
      <c r="E131" s="15"/>
      <c r="F131" s="40"/>
      <c r="G131" s="42"/>
      <c r="H131" s="15"/>
      <c r="I131" s="40"/>
      <c r="J131" s="41"/>
      <c r="K131" s="17"/>
      <c r="L131" s="39"/>
      <c r="M131" s="39"/>
      <c r="N131" s="39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>
        <v>1</v>
      </c>
      <c r="D132" s="15"/>
      <c r="E132" s="15"/>
      <c r="F132" s="40"/>
      <c r="G132" s="42"/>
      <c r="H132" s="15"/>
      <c r="I132" s="16"/>
      <c r="J132" s="18"/>
      <c r="K132" s="17"/>
      <c r="L132" s="39"/>
      <c r="M132" s="39"/>
      <c r="N132" s="39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>
        <v>1</v>
      </c>
      <c r="D133" s="15"/>
      <c r="E133" s="15"/>
      <c r="F133" s="40"/>
      <c r="G133" s="42"/>
      <c r="H133" s="15"/>
      <c r="I133" s="16"/>
      <c r="J133" s="18"/>
      <c r="K133" s="17"/>
      <c r="L133" s="39"/>
      <c r="M133" s="39"/>
      <c r="N133" s="39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39"/>
      <c r="M134" s="39"/>
      <c r="N134" s="39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62" t="s">
        <v>3</v>
      </c>
      <c r="E163" s="63"/>
      <c r="F163" s="63"/>
      <c r="G163" s="63"/>
      <c r="H163" s="63"/>
      <c r="I163" s="63"/>
      <c r="J163" s="64"/>
      <c r="K163" s="19">
        <v>1195</v>
      </c>
      <c r="L163" s="19">
        <f t="shared" ref="K163:AE163" si="9">IF(L87="","",IF(L102="",IF(SUM(COUNTIF(L103:L162,"LS")+COUNTIF(L103:L162,"LUMP"))&gt;0,"LS",""),IF(SUM(L103:L162)&gt;0,ROUNDUP(SUM(L103:L162),0),"")))</f>
        <v>535</v>
      </c>
      <c r="M163" s="19" t="str">
        <f t="shared" si="9"/>
        <v/>
      </c>
      <c r="N163" s="19">
        <f t="shared" si="9"/>
        <v>660</v>
      </c>
      <c r="O163" s="19" t="str">
        <f t="shared" si="9"/>
        <v/>
      </c>
      <c r="P163" s="19">
        <f t="shared" si="9"/>
        <v>13</v>
      </c>
      <c r="Q163" s="19">
        <f t="shared" si="9"/>
        <v>14</v>
      </c>
      <c r="R163" s="19">
        <f t="shared" si="9"/>
        <v>13</v>
      </c>
      <c r="S163" s="19" t="str">
        <f t="shared" si="9"/>
        <v/>
      </c>
      <c r="T163" s="19" t="str">
        <f t="shared" si="9"/>
        <v/>
      </c>
      <c r="U163" s="19" t="str">
        <f t="shared" si="9"/>
        <v/>
      </c>
      <c r="V163" s="19" t="str">
        <f t="shared" si="9"/>
        <v/>
      </c>
      <c r="W163" s="19" t="str">
        <f t="shared" si="9"/>
        <v/>
      </c>
      <c r="X163" s="19" t="str">
        <f t="shared" si="9"/>
        <v/>
      </c>
      <c r="Y163" s="19" t="str">
        <f t="shared" si="9"/>
        <v/>
      </c>
      <c r="Z163" s="19" t="str">
        <f t="shared" si="9"/>
        <v/>
      </c>
      <c r="AA163" s="19" t="str">
        <f t="shared" si="9"/>
        <v/>
      </c>
      <c r="AB163" s="19" t="str">
        <f t="shared" si="9"/>
        <v/>
      </c>
      <c r="AC163" s="19" t="str">
        <f t="shared" si="9"/>
        <v/>
      </c>
      <c r="AD163" s="19" t="str">
        <f t="shared" si="9"/>
        <v/>
      </c>
      <c r="AE163" s="19" t="str">
        <f t="shared" si="9"/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1">
        <f>D86+1</f>
        <v>3</v>
      </c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</row>
    <row r="166" spans="2:31" ht="12.75" customHeight="1" thickBot="1" x14ac:dyDescent="0.25">
      <c r="B166" s="32"/>
      <c r="D166" s="72" t="s">
        <v>8</v>
      </c>
      <c r="E166" s="72"/>
      <c r="F166" s="72"/>
      <c r="G166" s="72"/>
      <c r="H166" s="72"/>
      <c r="I166" s="72"/>
      <c r="J166" s="72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49" t="s">
        <v>9</v>
      </c>
      <c r="E167" s="49"/>
      <c r="F167" s="49"/>
      <c r="G167" s="49"/>
      <c r="H167" s="49"/>
      <c r="I167" s="49"/>
      <c r="J167" s="49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6" t="s">
        <v>11</v>
      </c>
      <c r="D168" s="50" t="s">
        <v>20</v>
      </c>
      <c r="E168" s="50" t="s">
        <v>0</v>
      </c>
      <c r="F168" s="53" t="s">
        <v>1</v>
      </c>
      <c r="G168" s="54"/>
      <c r="H168" s="54"/>
      <c r="I168" s="54"/>
      <c r="J168" s="55"/>
      <c r="K168" s="7" t="str">
        <f t="shared" ref="K168:AE168" si="10">IF(OR(TRIM(K166)=0,TRIM(K166)=""),"",IF(IFERROR(TRIM(INDEX(QryItemNamed,MATCH(TRIM(K166),ITEM,0),2)),"")="Y","SPECIAL",LEFT(IFERROR(TRIM(INDEX(ITEM,MATCH(TRIM(K166),ITEM,0))),""),3)))</f>
        <v/>
      </c>
      <c r="L168" s="8" t="str">
        <f t="shared" si="10"/>
        <v/>
      </c>
      <c r="M168" s="8" t="str">
        <f t="shared" si="10"/>
        <v/>
      </c>
      <c r="N168" s="8" t="str">
        <f t="shared" si="10"/>
        <v/>
      </c>
      <c r="O168" s="8" t="str">
        <f t="shared" si="10"/>
        <v/>
      </c>
      <c r="P168" s="8" t="str">
        <f t="shared" si="10"/>
        <v/>
      </c>
      <c r="Q168" s="8" t="str">
        <f t="shared" si="10"/>
        <v/>
      </c>
      <c r="R168" s="8" t="str">
        <f t="shared" si="10"/>
        <v/>
      </c>
      <c r="S168" s="8" t="str">
        <f t="shared" si="10"/>
        <v/>
      </c>
      <c r="T168" s="8" t="str">
        <f t="shared" si="10"/>
        <v/>
      </c>
      <c r="U168" s="8" t="str">
        <f t="shared" si="10"/>
        <v/>
      </c>
      <c r="V168" s="8" t="str">
        <f t="shared" si="10"/>
        <v/>
      </c>
      <c r="W168" s="8" t="str">
        <f t="shared" si="10"/>
        <v/>
      </c>
      <c r="X168" s="8" t="str">
        <f t="shared" si="10"/>
        <v/>
      </c>
      <c r="Y168" s="8" t="str">
        <f t="shared" si="10"/>
        <v/>
      </c>
      <c r="Z168" s="8" t="str">
        <f t="shared" si="10"/>
        <v/>
      </c>
      <c r="AA168" s="8" t="str">
        <f t="shared" si="10"/>
        <v/>
      </c>
      <c r="AB168" s="8" t="str">
        <f t="shared" si="10"/>
        <v/>
      </c>
      <c r="AC168" s="8" t="str">
        <f t="shared" si="10"/>
        <v/>
      </c>
      <c r="AD168" s="8" t="str">
        <f t="shared" si="10"/>
        <v/>
      </c>
      <c r="AE168" s="8" t="str">
        <f t="shared" si="10"/>
        <v/>
      </c>
    </row>
    <row r="169" spans="2:31" ht="12.75" customHeight="1" x14ac:dyDescent="0.2">
      <c r="B169" s="47"/>
      <c r="D169" s="51"/>
      <c r="E169" s="51"/>
      <c r="F169" s="56"/>
      <c r="G169" s="57"/>
      <c r="H169" s="57"/>
      <c r="I169" s="57"/>
      <c r="J169" s="58"/>
      <c r="K169" s="69" t="str">
        <f t="shared" ref="K169:AE169" si="11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70" t="str">
        <f t="shared" si="11"/>
        <v/>
      </c>
      <c r="M169" s="70" t="str">
        <f t="shared" si="11"/>
        <v/>
      </c>
      <c r="N169" s="70" t="str">
        <f t="shared" si="11"/>
        <v/>
      </c>
      <c r="O169" s="68" t="str">
        <f t="shared" si="11"/>
        <v/>
      </c>
      <c r="P169" s="68" t="str">
        <f t="shared" si="11"/>
        <v/>
      </c>
      <c r="Q169" s="68" t="str">
        <f t="shared" si="11"/>
        <v/>
      </c>
      <c r="R169" s="68" t="str">
        <f t="shared" si="11"/>
        <v/>
      </c>
      <c r="S169" s="68" t="str">
        <f t="shared" si="11"/>
        <v/>
      </c>
      <c r="T169" s="68" t="str">
        <f t="shared" si="11"/>
        <v/>
      </c>
      <c r="U169" s="68" t="str">
        <f t="shared" si="11"/>
        <v/>
      </c>
      <c r="V169" s="68" t="str">
        <f t="shared" si="11"/>
        <v/>
      </c>
      <c r="W169" s="68" t="str">
        <f t="shared" si="11"/>
        <v/>
      </c>
      <c r="X169" s="68" t="str">
        <f t="shared" si="11"/>
        <v/>
      </c>
      <c r="Y169" s="68" t="str">
        <f t="shared" si="11"/>
        <v/>
      </c>
      <c r="Z169" s="68" t="str">
        <f t="shared" si="11"/>
        <v/>
      </c>
      <c r="AA169" s="65" t="str">
        <f t="shared" si="11"/>
        <v/>
      </c>
      <c r="AB169" s="68" t="str">
        <f t="shared" si="11"/>
        <v/>
      </c>
      <c r="AC169" s="68" t="str">
        <f t="shared" si="11"/>
        <v/>
      </c>
      <c r="AD169" s="68" t="str">
        <f t="shared" si="11"/>
        <v/>
      </c>
      <c r="AE169" s="68" t="str">
        <f t="shared" si="11"/>
        <v/>
      </c>
    </row>
    <row r="170" spans="2:31" ht="12.75" customHeight="1" x14ac:dyDescent="0.2">
      <c r="B170" s="47"/>
      <c r="D170" s="51"/>
      <c r="E170" s="51"/>
      <c r="F170" s="56"/>
      <c r="G170" s="57"/>
      <c r="H170" s="57"/>
      <c r="I170" s="57"/>
      <c r="J170" s="58"/>
      <c r="K170" s="69"/>
      <c r="L170" s="70"/>
      <c r="M170" s="70"/>
      <c r="N170" s="70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6"/>
      <c r="AB170" s="68"/>
      <c r="AC170" s="68"/>
      <c r="AD170" s="68"/>
      <c r="AE170" s="68"/>
    </row>
    <row r="171" spans="2:31" ht="12.75" customHeight="1" x14ac:dyDescent="0.2">
      <c r="B171" s="47"/>
      <c r="D171" s="51"/>
      <c r="E171" s="51"/>
      <c r="F171" s="56"/>
      <c r="G171" s="57"/>
      <c r="H171" s="57"/>
      <c r="I171" s="57"/>
      <c r="J171" s="58"/>
      <c r="K171" s="69"/>
      <c r="L171" s="70"/>
      <c r="M171" s="70"/>
      <c r="N171" s="70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6"/>
      <c r="AB171" s="68"/>
      <c r="AC171" s="68"/>
      <c r="AD171" s="68"/>
      <c r="AE171" s="68"/>
    </row>
    <row r="172" spans="2:31" ht="12.75" customHeight="1" x14ac:dyDescent="0.2">
      <c r="B172" s="47"/>
      <c r="D172" s="51"/>
      <c r="E172" s="51"/>
      <c r="F172" s="56"/>
      <c r="G172" s="57"/>
      <c r="H172" s="57"/>
      <c r="I172" s="57"/>
      <c r="J172" s="58"/>
      <c r="K172" s="69"/>
      <c r="L172" s="70"/>
      <c r="M172" s="70"/>
      <c r="N172" s="70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6"/>
      <c r="AB172" s="68"/>
      <c r="AC172" s="68"/>
      <c r="AD172" s="68"/>
      <c r="AE172" s="68"/>
    </row>
    <row r="173" spans="2:31" ht="12.75" customHeight="1" x14ac:dyDescent="0.2">
      <c r="B173" s="47"/>
      <c r="D173" s="51"/>
      <c r="E173" s="51"/>
      <c r="F173" s="56"/>
      <c r="G173" s="57"/>
      <c r="H173" s="57"/>
      <c r="I173" s="57"/>
      <c r="J173" s="58"/>
      <c r="K173" s="69"/>
      <c r="L173" s="70"/>
      <c r="M173" s="70"/>
      <c r="N173" s="70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6"/>
      <c r="AB173" s="68"/>
      <c r="AC173" s="68"/>
      <c r="AD173" s="68"/>
      <c r="AE173" s="68"/>
    </row>
    <row r="174" spans="2:31" ht="12.75" customHeight="1" x14ac:dyDescent="0.2">
      <c r="B174" s="47"/>
      <c r="D174" s="51"/>
      <c r="E174" s="51"/>
      <c r="F174" s="56"/>
      <c r="G174" s="57"/>
      <c r="H174" s="57"/>
      <c r="I174" s="57"/>
      <c r="J174" s="58"/>
      <c r="K174" s="69"/>
      <c r="L174" s="70"/>
      <c r="M174" s="70"/>
      <c r="N174" s="70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6"/>
      <c r="AB174" s="68"/>
      <c r="AC174" s="68"/>
      <c r="AD174" s="68"/>
      <c r="AE174" s="68"/>
    </row>
    <row r="175" spans="2:31" ht="12.75" customHeight="1" x14ac:dyDescent="0.2">
      <c r="B175" s="47"/>
      <c r="D175" s="51"/>
      <c r="E175" s="51"/>
      <c r="F175" s="56"/>
      <c r="G175" s="57"/>
      <c r="H175" s="57"/>
      <c r="I175" s="57"/>
      <c r="J175" s="58"/>
      <c r="K175" s="69"/>
      <c r="L175" s="70"/>
      <c r="M175" s="70"/>
      <c r="N175" s="70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6"/>
      <c r="AB175" s="68"/>
      <c r="AC175" s="68"/>
      <c r="AD175" s="68"/>
      <c r="AE175" s="68"/>
    </row>
    <row r="176" spans="2:31" ht="12.75" customHeight="1" x14ac:dyDescent="0.2">
      <c r="B176" s="47"/>
      <c r="D176" s="51"/>
      <c r="E176" s="51"/>
      <c r="F176" s="56"/>
      <c r="G176" s="57"/>
      <c r="H176" s="57"/>
      <c r="I176" s="57"/>
      <c r="J176" s="58"/>
      <c r="K176" s="69"/>
      <c r="L176" s="70"/>
      <c r="M176" s="70"/>
      <c r="N176" s="70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6"/>
      <c r="AB176" s="68"/>
      <c r="AC176" s="68"/>
      <c r="AD176" s="68"/>
      <c r="AE176" s="68"/>
    </row>
    <row r="177" spans="2:31" ht="12.75" customHeight="1" x14ac:dyDescent="0.2">
      <c r="B177" s="47"/>
      <c r="D177" s="51"/>
      <c r="E177" s="51"/>
      <c r="F177" s="56"/>
      <c r="G177" s="57"/>
      <c r="H177" s="57"/>
      <c r="I177" s="57"/>
      <c r="J177" s="58"/>
      <c r="K177" s="69"/>
      <c r="L177" s="70"/>
      <c r="M177" s="70"/>
      <c r="N177" s="70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6"/>
      <c r="AB177" s="68"/>
      <c r="AC177" s="68"/>
      <c r="AD177" s="68"/>
      <c r="AE177" s="68"/>
    </row>
    <row r="178" spans="2:31" ht="12.75" customHeight="1" x14ac:dyDescent="0.2">
      <c r="B178" s="47"/>
      <c r="D178" s="51"/>
      <c r="E178" s="51"/>
      <c r="F178" s="56"/>
      <c r="G178" s="57"/>
      <c r="H178" s="57"/>
      <c r="I178" s="57"/>
      <c r="J178" s="58"/>
      <c r="K178" s="69"/>
      <c r="L178" s="70"/>
      <c r="M178" s="70"/>
      <c r="N178" s="70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6"/>
      <c r="AB178" s="68"/>
      <c r="AC178" s="68"/>
      <c r="AD178" s="68"/>
      <c r="AE178" s="68"/>
    </row>
    <row r="179" spans="2:31" ht="12.75" customHeight="1" x14ac:dyDescent="0.2">
      <c r="B179" s="47"/>
      <c r="D179" s="51"/>
      <c r="E179" s="51"/>
      <c r="F179" s="56"/>
      <c r="G179" s="57"/>
      <c r="H179" s="57"/>
      <c r="I179" s="57"/>
      <c r="J179" s="58"/>
      <c r="K179" s="69"/>
      <c r="L179" s="70"/>
      <c r="M179" s="70"/>
      <c r="N179" s="70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6"/>
      <c r="AB179" s="68"/>
      <c r="AC179" s="68"/>
      <c r="AD179" s="68"/>
      <c r="AE179" s="68"/>
    </row>
    <row r="180" spans="2:31" ht="12.75" customHeight="1" x14ac:dyDescent="0.2">
      <c r="B180" s="47"/>
      <c r="D180" s="51"/>
      <c r="E180" s="51"/>
      <c r="F180" s="56"/>
      <c r="G180" s="57"/>
      <c r="H180" s="57"/>
      <c r="I180" s="57"/>
      <c r="J180" s="58"/>
      <c r="K180" s="69"/>
      <c r="L180" s="70"/>
      <c r="M180" s="70"/>
      <c r="N180" s="70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7"/>
      <c r="AB180" s="68"/>
      <c r="AC180" s="68"/>
      <c r="AD180" s="68"/>
      <c r="AE180" s="68"/>
    </row>
    <row r="181" spans="2:31" ht="12.75" customHeight="1" thickBot="1" x14ac:dyDescent="0.25">
      <c r="B181" s="48"/>
      <c r="D181" s="52"/>
      <c r="E181" s="52"/>
      <c r="F181" s="59"/>
      <c r="G181" s="60"/>
      <c r="H181" s="60"/>
      <c r="I181" s="60"/>
      <c r="J181" s="61"/>
      <c r="K181" s="9" t="str">
        <f t="shared" ref="K181:AE181" si="12">IF(OR(TRIM(K166)=0,TRIM(K166)=""),"",IF(IFERROR(TRIM(INDEX(QryItemNamed,MATCH(TRIM(K166),ITEM,0),3)),"")="LS","",IFERROR(TRIM(INDEX(QryItemNamed,MATCH(TRIM(K166),ITEM,0),3)),"")))</f>
        <v/>
      </c>
      <c r="L181" s="10" t="str">
        <f t="shared" si="12"/>
        <v/>
      </c>
      <c r="M181" s="10" t="str">
        <f t="shared" si="12"/>
        <v/>
      </c>
      <c r="N181" s="10" t="str">
        <f t="shared" si="12"/>
        <v/>
      </c>
      <c r="O181" s="10" t="str">
        <f t="shared" si="12"/>
        <v/>
      </c>
      <c r="P181" s="10" t="str">
        <f t="shared" si="12"/>
        <v/>
      </c>
      <c r="Q181" s="10" t="str">
        <f t="shared" si="12"/>
        <v/>
      </c>
      <c r="R181" s="10" t="str">
        <f t="shared" si="12"/>
        <v/>
      </c>
      <c r="S181" s="10" t="str">
        <f t="shared" si="12"/>
        <v/>
      </c>
      <c r="T181" s="10" t="str">
        <f t="shared" si="12"/>
        <v/>
      </c>
      <c r="U181" s="10" t="str">
        <f t="shared" si="12"/>
        <v/>
      </c>
      <c r="V181" s="10" t="str">
        <f t="shared" si="12"/>
        <v/>
      </c>
      <c r="W181" s="10" t="str">
        <f t="shared" si="12"/>
        <v/>
      </c>
      <c r="X181" s="10" t="str">
        <f t="shared" si="12"/>
        <v/>
      </c>
      <c r="Y181" s="10" t="str">
        <f t="shared" si="12"/>
        <v/>
      </c>
      <c r="Z181" s="10" t="str">
        <f t="shared" si="12"/>
        <v/>
      </c>
      <c r="AA181" s="10" t="str">
        <f t="shared" si="12"/>
        <v/>
      </c>
      <c r="AB181" s="10" t="str">
        <f t="shared" si="12"/>
        <v/>
      </c>
      <c r="AC181" s="10" t="str">
        <f t="shared" si="12"/>
        <v/>
      </c>
      <c r="AD181" s="10" t="str">
        <f t="shared" si="12"/>
        <v/>
      </c>
      <c r="AE181" s="10" t="str">
        <f t="shared" si="12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62" t="s">
        <v>3</v>
      </c>
      <c r="E242" s="63"/>
      <c r="F242" s="63"/>
      <c r="G242" s="63"/>
      <c r="H242" s="63"/>
      <c r="I242" s="63"/>
      <c r="J242" s="64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13">IF(L166="","",IF(L181="",IF(SUM(COUNTIF(L182:L241,"LS")+COUNTIF(L182:L241,"LUMP"))&gt;0,"LS",""),IF(SUM(L182:L241)&gt;0,ROUNDUP(SUM(L182:L241),0),"")))</f>
        <v/>
      </c>
      <c r="M242" s="19" t="str">
        <f t="shared" ref="M242" si="14">IF(M166="","",IF(M181="",IF(SUM(COUNTIF(M182:M241,"LS")+COUNTIF(M182:M241,"LUMP"))&gt;0,"LS",""),IF(SUM(M182:M241)&gt;0,ROUNDUP(SUM(M182:M241),0),"")))</f>
        <v/>
      </c>
      <c r="N242" s="19" t="str">
        <f t="shared" ref="N242" si="15">IF(N166="","",IF(N181="",IF(SUM(COUNTIF(N182:N241,"LS")+COUNTIF(N182:N241,"LUMP"))&gt;0,"LS",""),IF(SUM(N182:N241)&gt;0,ROUNDUP(SUM(N182:N241),0),"")))</f>
        <v/>
      </c>
      <c r="O242" s="19" t="str">
        <f t="shared" ref="O242" si="16">IF(O166="","",IF(O181="",IF(SUM(COUNTIF(O182:O241,"LS")+COUNTIF(O182:O241,"LUMP"))&gt;0,"LS",""),IF(SUM(O182:O241)&gt;0,ROUNDUP(SUM(O182:O241),0),"")))</f>
        <v/>
      </c>
      <c r="P242" s="19" t="str">
        <f t="shared" ref="P242" si="17">IF(P166="","",IF(P181="",IF(SUM(COUNTIF(P182:P241,"LS")+COUNTIF(P182:P241,"LUMP"))&gt;0,"LS",""),IF(SUM(P182:P241)&gt;0,ROUNDUP(SUM(P182:P241),0),"")))</f>
        <v/>
      </c>
      <c r="Q242" s="19" t="str">
        <f t="shared" ref="Q242" si="18">IF(Q166="","",IF(Q181="",IF(SUM(COUNTIF(Q182:Q241,"LS")+COUNTIF(Q182:Q241,"LUMP"))&gt;0,"LS",""),IF(SUM(Q182:Q241)&gt;0,ROUNDUP(SUM(Q182:Q241),0),"")))</f>
        <v/>
      </c>
      <c r="R242" s="19" t="str">
        <f t="shared" ref="R242" si="19">IF(R166="","",IF(R181="",IF(SUM(COUNTIF(R182:R241,"LS")+COUNTIF(R182:R241,"LUMP"))&gt;0,"LS",""),IF(SUM(R182:R241)&gt;0,ROUNDUP(SUM(R182:R241),0),"")))</f>
        <v/>
      </c>
      <c r="S242" s="19" t="str">
        <f t="shared" ref="S242" si="20">IF(S166="","",IF(S181="",IF(SUM(COUNTIF(S182:S241,"LS")+COUNTIF(S182:S241,"LUMP"))&gt;0,"LS",""),IF(SUM(S182:S241)&gt;0,ROUNDUP(SUM(S182:S241),0),"")))</f>
        <v/>
      </c>
      <c r="T242" s="19" t="str">
        <f t="shared" ref="T242" si="21">IF(T166="","",IF(T181="",IF(SUM(COUNTIF(T182:T241,"LS")+COUNTIF(T182:T241,"LUMP"))&gt;0,"LS",""),IF(SUM(T182:T241)&gt;0,ROUNDUP(SUM(T182:T241),0),"")))</f>
        <v/>
      </c>
      <c r="U242" s="19" t="str">
        <f t="shared" ref="U242" si="22">IF(U166="","",IF(U181="",IF(SUM(COUNTIF(U182:U241,"LS")+COUNTIF(U182:U241,"LUMP"))&gt;0,"LS",""),IF(SUM(U182:U241)&gt;0,ROUNDUP(SUM(U182:U241),0),"")))</f>
        <v/>
      </c>
      <c r="V242" s="19" t="str">
        <f t="shared" ref="V242" si="23">IF(V166="","",IF(V181="",IF(SUM(COUNTIF(V182:V241,"LS")+COUNTIF(V182:V241,"LUMP"))&gt;0,"LS",""),IF(SUM(V182:V241)&gt;0,ROUNDUP(SUM(V182:V241),0),"")))</f>
        <v/>
      </c>
      <c r="W242" s="19" t="str">
        <f t="shared" ref="W242" si="24">IF(W166="","",IF(W181="",IF(SUM(COUNTIF(W182:W241,"LS")+COUNTIF(W182:W241,"LUMP"))&gt;0,"LS",""),IF(SUM(W182:W241)&gt;0,ROUNDUP(SUM(W182:W241),0),"")))</f>
        <v/>
      </c>
      <c r="X242" s="19" t="str">
        <f t="shared" ref="X242" si="25">IF(X166="","",IF(X181="",IF(SUM(COUNTIF(X182:X241,"LS")+COUNTIF(X182:X241,"LUMP"))&gt;0,"LS",""),IF(SUM(X182:X241)&gt;0,ROUNDUP(SUM(X182:X241),0),"")))</f>
        <v/>
      </c>
      <c r="Y242" s="19" t="str">
        <f t="shared" ref="Y242" si="26">IF(Y166="","",IF(Y181="",IF(SUM(COUNTIF(Y182:Y241,"LS")+COUNTIF(Y182:Y241,"LUMP"))&gt;0,"LS",""),IF(SUM(Y182:Y241)&gt;0,ROUNDUP(SUM(Y182:Y241),0),"")))</f>
        <v/>
      </c>
      <c r="Z242" s="19" t="str">
        <f t="shared" ref="Z242" si="27">IF(Z166="","",IF(Z181="",IF(SUM(COUNTIF(Z182:Z241,"LS")+COUNTIF(Z182:Z241,"LUMP"))&gt;0,"LS",""),IF(SUM(Z182:Z241)&gt;0,ROUNDUP(SUM(Z182:Z241),0),"")))</f>
        <v/>
      </c>
      <c r="AA242" s="19" t="str">
        <f t="shared" ref="AA242" si="28">IF(AA166="","",IF(AA181="",IF(SUM(COUNTIF(AA182:AA241,"LS")+COUNTIF(AA182:AA241,"LUMP"))&gt;0,"LS",""),IF(SUM(AA182:AA241)&gt;0,ROUNDUP(SUM(AA182:AA241),0),"")))</f>
        <v/>
      </c>
      <c r="AB242" s="19" t="str">
        <f t="shared" ref="AB242" si="29">IF(AB166="","",IF(AB181="",IF(SUM(COUNTIF(AB182:AB241,"LS")+COUNTIF(AB182:AB241,"LUMP"))&gt;0,"LS",""),IF(SUM(AB182:AB241)&gt;0,ROUNDUP(SUM(AB182:AB241),0),"")))</f>
        <v/>
      </c>
      <c r="AC242" s="19" t="str">
        <f t="shared" ref="AC242" si="30">IF(AC166="","",IF(AC181="",IF(SUM(COUNTIF(AC182:AC241,"LS")+COUNTIF(AC182:AC241,"LUMP"))&gt;0,"LS",""),IF(SUM(AC182:AC241)&gt;0,ROUNDUP(SUM(AC182:AC241),0),"")))</f>
        <v/>
      </c>
      <c r="AD242" s="19" t="str">
        <f t="shared" ref="AD242" si="31">IF(AD166="","",IF(AD181="",IF(SUM(COUNTIF(AD182:AD241,"LS")+COUNTIF(AD182:AD241,"LUMP"))&gt;0,"LS",""),IF(SUM(AD182:AD241)&gt;0,ROUNDUP(SUM(AD182:AD241),0),"")))</f>
        <v/>
      </c>
      <c r="AE242" s="19" t="str">
        <f t="shared" ref="AE242" si="32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1">
        <f>D165+1</f>
        <v>4</v>
      </c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</row>
    <row r="245" spans="2:31" ht="12.75" customHeight="1" thickBot="1" x14ac:dyDescent="0.25">
      <c r="B245" s="32"/>
      <c r="D245" s="72" t="s">
        <v>8</v>
      </c>
      <c r="E245" s="72"/>
      <c r="F245" s="72"/>
      <c r="G245" s="72"/>
      <c r="H245" s="72"/>
      <c r="I245" s="72"/>
      <c r="J245" s="72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49" t="s">
        <v>9</v>
      </c>
      <c r="E246" s="49"/>
      <c r="F246" s="49"/>
      <c r="G246" s="49"/>
      <c r="H246" s="49"/>
      <c r="I246" s="49"/>
      <c r="J246" s="49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6" t="s">
        <v>11</v>
      </c>
      <c r="D247" s="50" t="s">
        <v>20</v>
      </c>
      <c r="E247" s="50" t="s">
        <v>0</v>
      </c>
      <c r="F247" s="53" t="s">
        <v>1</v>
      </c>
      <c r="G247" s="54"/>
      <c r="H247" s="54"/>
      <c r="I247" s="54"/>
      <c r="J247" s="55"/>
      <c r="K247" s="7" t="str">
        <f t="shared" ref="K247:AE247" si="33">IF(OR(TRIM(K245)=0,TRIM(K245)=""),"",IF(IFERROR(TRIM(INDEX(QryItemNamed,MATCH(TRIM(K245),ITEM,0),2)),"")="Y","SPECIAL",LEFT(IFERROR(TRIM(INDEX(ITEM,MATCH(TRIM(K245),ITEM,0))),""),3)))</f>
        <v/>
      </c>
      <c r="L247" s="8" t="str">
        <f t="shared" si="33"/>
        <v/>
      </c>
      <c r="M247" s="8" t="str">
        <f t="shared" si="33"/>
        <v/>
      </c>
      <c r="N247" s="8" t="str">
        <f t="shared" si="33"/>
        <v/>
      </c>
      <c r="O247" s="8" t="str">
        <f t="shared" si="33"/>
        <v/>
      </c>
      <c r="P247" s="8" t="str">
        <f t="shared" si="33"/>
        <v/>
      </c>
      <c r="Q247" s="8" t="str">
        <f t="shared" si="33"/>
        <v/>
      </c>
      <c r="R247" s="8" t="str">
        <f t="shared" si="33"/>
        <v/>
      </c>
      <c r="S247" s="8" t="str">
        <f t="shared" si="33"/>
        <v/>
      </c>
      <c r="T247" s="8" t="str">
        <f t="shared" si="33"/>
        <v/>
      </c>
      <c r="U247" s="8" t="str">
        <f t="shared" si="33"/>
        <v/>
      </c>
      <c r="V247" s="8" t="str">
        <f t="shared" si="33"/>
        <v/>
      </c>
      <c r="W247" s="8" t="str">
        <f t="shared" si="33"/>
        <v/>
      </c>
      <c r="X247" s="8" t="str">
        <f t="shared" si="33"/>
        <v/>
      </c>
      <c r="Y247" s="8" t="str">
        <f t="shared" si="33"/>
        <v/>
      </c>
      <c r="Z247" s="8" t="str">
        <f t="shared" si="33"/>
        <v/>
      </c>
      <c r="AA247" s="8" t="str">
        <f t="shared" si="33"/>
        <v/>
      </c>
      <c r="AB247" s="8" t="str">
        <f t="shared" si="33"/>
        <v/>
      </c>
      <c r="AC247" s="8" t="str">
        <f t="shared" si="33"/>
        <v/>
      </c>
      <c r="AD247" s="8" t="str">
        <f t="shared" si="33"/>
        <v/>
      </c>
      <c r="AE247" s="8" t="str">
        <f t="shared" si="33"/>
        <v/>
      </c>
    </row>
    <row r="248" spans="2:31" ht="12.75" customHeight="1" x14ac:dyDescent="0.2">
      <c r="B248" s="47"/>
      <c r="D248" s="51"/>
      <c r="E248" s="51"/>
      <c r="F248" s="56"/>
      <c r="G248" s="57"/>
      <c r="H248" s="57"/>
      <c r="I248" s="57"/>
      <c r="J248" s="58"/>
      <c r="K248" s="69" t="str">
        <f t="shared" ref="K248:AE248" si="3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70" t="str">
        <f t="shared" si="34"/>
        <v/>
      </c>
      <c r="M248" s="70" t="str">
        <f t="shared" si="34"/>
        <v/>
      </c>
      <c r="N248" s="70" t="str">
        <f t="shared" si="34"/>
        <v/>
      </c>
      <c r="O248" s="68" t="str">
        <f t="shared" si="34"/>
        <v/>
      </c>
      <c r="P248" s="68" t="str">
        <f t="shared" si="34"/>
        <v/>
      </c>
      <c r="Q248" s="68" t="str">
        <f t="shared" si="34"/>
        <v/>
      </c>
      <c r="R248" s="68" t="str">
        <f t="shared" si="34"/>
        <v/>
      </c>
      <c r="S248" s="68" t="str">
        <f t="shared" si="34"/>
        <v/>
      </c>
      <c r="T248" s="68" t="str">
        <f t="shared" si="34"/>
        <v/>
      </c>
      <c r="U248" s="68" t="str">
        <f t="shared" si="34"/>
        <v/>
      </c>
      <c r="V248" s="68" t="str">
        <f t="shared" si="34"/>
        <v/>
      </c>
      <c r="W248" s="68" t="str">
        <f t="shared" si="34"/>
        <v/>
      </c>
      <c r="X248" s="68" t="str">
        <f t="shared" si="34"/>
        <v/>
      </c>
      <c r="Y248" s="68" t="str">
        <f t="shared" si="34"/>
        <v/>
      </c>
      <c r="Z248" s="68" t="str">
        <f t="shared" si="34"/>
        <v/>
      </c>
      <c r="AA248" s="65" t="str">
        <f t="shared" si="34"/>
        <v/>
      </c>
      <c r="AB248" s="68" t="str">
        <f t="shared" si="34"/>
        <v/>
      </c>
      <c r="AC248" s="68" t="str">
        <f t="shared" si="34"/>
        <v/>
      </c>
      <c r="AD248" s="68" t="str">
        <f t="shared" si="34"/>
        <v/>
      </c>
      <c r="AE248" s="68" t="str">
        <f t="shared" si="34"/>
        <v/>
      </c>
    </row>
    <row r="249" spans="2:31" ht="12.75" customHeight="1" x14ac:dyDescent="0.2">
      <c r="B249" s="47"/>
      <c r="D249" s="51"/>
      <c r="E249" s="51"/>
      <c r="F249" s="56"/>
      <c r="G249" s="57"/>
      <c r="H249" s="57"/>
      <c r="I249" s="57"/>
      <c r="J249" s="58"/>
      <c r="K249" s="69"/>
      <c r="L249" s="70"/>
      <c r="M249" s="70"/>
      <c r="N249" s="70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6"/>
      <c r="AB249" s="68"/>
      <c r="AC249" s="68"/>
      <c r="AD249" s="68"/>
      <c r="AE249" s="68"/>
    </row>
    <row r="250" spans="2:31" ht="12.75" customHeight="1" x14ac:dyDescent="0.2">
      <c r="B250" s="47"/>
      <c r="D250" s="51"/>
      <c r="E250" s="51"/>
      <c r="F250" s="56"/>
      <c r="G250" s="57"/>
      <c r="H250" s="57"/>
      <c r="I250" s="57"/>
      <c r="J250" s="58"/>
      <c r="K250" s="69"/>
      <c r="L250" s="70"/>
      <c r="M250" s="70"/>
      <c r="N250" s="70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6"/>
      <c r="AB250" s="68"/>
      <c r="AC250" s="68"/>
      <c r="AD250" s="68"/>
      <c r="AE250" s="68"/>
    </row>
    <row r="251" spans="2:31" ht="12.75" customHeight="1" x14ac:dyDescent="0.2">
      <c r="B251" s="47"/>
      <c r="D251" s="51"/>
      <c r="E251" s="51"/>
      <c r="F251" s="56"/>
      <c r="G251" s="57"/>
      <c r="H251" s="57"/>
      <c r="I251" s="57"/>
      <c r="J251" s="58"/>
      <c r="K251" s="69"/>
      <c r="L251" s="70"/>
      <c r="M251" s="70"/>
      <c r="N251" s="70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6"/>
      <c r="AB251" s="68"/>
      <c r="AC251" s="68"/>
      <c r="AD251" s="68"/>
      <c r="AE251" s="68"/>
    </row>
    <row r="252" spans="2:31" ht="12.75" customHeight="1" x14ac:dyDescent="0.2">
      <c r="B252" s="47"/>
      <c r="D252" s="51"/>
      <c r="E252" s="51"/>
      <c r="F252" s="56"/>
      <c r="G252" s="57"/>
      <c r="H252" s="57"/>
      <c r="I252" s="57"/>
      <c r="J252" s="58"/>
      <c r="K252" s="69"/>
      <c r="L252" s="70"/>
      <c r="M252" s="70"/>
      <c r="N252" s="70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6"/>
      <c r="AB252" s="68"/>
      <c r="AC252" s="68"/>
      <c r="AD252" s="68"/>
      <c r="AE252" s="68"/>
    </row>
    <row r="253" spans="2:31" ht="12.75" customHeight="1" x14ac:dyDescent="0.2">
      <c r="B253" s="47"/>
      <c r="D253" s="51"/>
      <c r="E253" s="51"/>
      <c r="F253" s="56"/>
      <c r="G253" s="57"/>
      <c r="H253" s="57"/>
      <c r="I253" s="57"/>
      <c r="J253" s="58"/>
      <c r="K253" s="69"/>
      <c r="L253" s="70"/>
      <c r="M253" s="70"/>
      <c r="N253" s="70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6"/>
      <c r="AB253" s="68"/>
      <c r="AC253" s="68"/>
      <c r="AD253" s="68"/>
      <c r="AE253" s="68"/>
    </row>
    <row r="254" spans="2:31" ht="12.75" customHeight="1" x14ac:dyDescent="0.2">
      <c r="B254" s="47"/>
      <c r="D254" s="51"/>
      <c r="E254" s="51"/>
      <c r="F254" s="56"/>
      <c r="G254" s="57"/>
      <c r="H254" s="57"/>
      <c r="I254" s="57"/>
      <c r="J254" s="58"/>
      <c r="K254" s="69"/>
      <c r="L254" s="70"/>
      <c r="M254" s="70"/>
      <c r="N254" s="70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6"/>
      <c r="AB254" s="68"/>
      <c r="AC254" s="68"/>
      <c r="AD254" s="68"/>
      <c r="AE254" s="68"/>
    </row>
    <row r="255" spans="2:31" ht="12.75" customHeight="1" x14ac:dyDescent="0.2">
      <c r="B255" s="47"/>
      <c r="D255" s="51"/>
      <c r="E255" s="51"/>
      <c r="F255" s="56"/>
      <c r="G255" s="57"/>
      <c r="H255" s="57"/>
      <c r="I255" s="57"/>
      <c r="J255" s="58"/>
      <c r="K255" s="69"/>
      <c r="L255" s="70"/>
      <c r="M255" s="70"/>
      <c r="N255" s="70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6"/>
      <c r="AB255" s="68"/>
      <c r="AC255" s="68"/>
      <c r="AD255" s="68"/>
      <c r="AE255" s="68"/>
    </row>
    <row r="256" spans="2:31" ht="12.75" customHeight="1" x14ac:dyDescent="0.2">
      <c r="B256" s="47"/>
      <c r="D256" s="51"/>
      <c r="E256" s="51"/>
      <c r="F256" s="56"/>
      <c r="G256" s="57"/>
      <c r="H256" s="57"/>
      <c r="I256" s="57"/>
      <c r="J256" s="58"/>
      <c r="K256" s="69"/>
      <c r="L256" s="70"/>
      <c r="M256" s="70"/>
      <c r="N256" s="70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6"/>
      <c r="AB256" s="68"/>
      <c r="AC256" s="68"/>
      <c r="AD256" s="68"/>
      <c r="AE256" s="68"/>
    </row>
    <row r="257" spans="2:31" ht="12.75" customHeight="1" x14ac:dyDescent="0.2">
      <c r="B257" s="47"/>
      <c r="D257" s="51"/>
      <c r="E257" s="51"/>
      <c r="F257" s="56"/>
      <c r="G257" s="57"/>
      <c r="H257" s="57"/>
      <c r="I257" s="57"/>
      <c r="J257" s="58"/>
      <c r="K257" s="69"/>
      <c r="L257" s="70"/>
      <c r="M257" s="70"/>
      <c r="N257" s="70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6"/>
      <c r="AB257" s="68"/>
      <c r="AC257" s="68"/>
      <c r="AD257" s="68"/>
      <c r="AE257" s="68"/>
    </row>
    <row r="258" spans="2:31" ht="12.75" customHeight="1" x14ac:dyDescent="0.2">
      <c r="B258" s="47"/>
      <c r="D258" s="51"/>
      <c r="E258" s="51"/>
      <c r="F258" s="56"/>
      <c r="G258" s="57"/>
      <c r="H258" s="57"/>
      <c r="I258" s="57"/>
      <c r="J258" s="58"/>
      <c r="K258" s="69"/>
      <c r="L258" s="70"/>
      <c r="M258" s="70"/>
      <c r="N258" s="70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6"/>
      <c r="AB258" s="68"/>
      <c r="AC258" s="68"/>
      <c r="AD258" s="68"/>
      <c r="AE258" s="68"/>
    </row>
    <row r="259" spans="2:31" ht="12.75" customHeight="1" x14ac:dyDescent="0.2">
      <c r="B259" s="47"/>
      <c r="D259" s="51"/>
      <c r="E259" s="51"/>
      <c r="F259" s="56"/>
      <c r="G259" s="57"/>
      <c r="H259" s="57"/>
      <c r="I259" s="57"/>
      <c r="J259" s="58"/>
      <c r="K259" s="69"/>
      <c r="L259" s="70"/>
      <c r="M259" s="70"/>
      <c r="N259" s="70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7"/>
      <c r="AB259" s="68"/>
      <c r="AC259" s="68"/>
      <c r="AD259" s="68"/>
      <c r="AE259" s="68"/>
    </row>
    <row r="260" spans="2:31" ht="12.75" customHeight="1" thickBot="1" x14ac:dyDescent="0.25">
      <c r="B260" s="48"/>
      <c r="D260" s="52"/>
      <c r="E260" s="52"/>
      <c r="F260" s="59"/>
      <c r="G260" s="60"/>
      <c r="H260" s="60"/>
      <c r="I260" s="60"/>
      <c r="J260" s="61"/>
      <c r="K260" s="9" t="str">
        <f t="shared" ref="K260:AE260" si="35">IF(OR(TRIM(K245)=0,TRIM(K245)=""),"",IF(IFERROR(TRIM(INDEX(QryItemNamed,MATCH(TRIM(K245),ITEM,0),3)),"")="LS","",IFERROR(TRIM(INDEX(QryItemNamed,MATCH(TRIM(K245),ITEM,0),3)),"")))</f>
        <v/>
      </c>
      <c r="L260" s="10" t="str">
        <f t="shared" si="35"/>
        <v/>
      </c>
      <c r="M260" s="10" t="str">
        <f t="shared" si="35"/>
        <v/>
      </c>
      <c r="N260" s="10" t="str">
        <f t="shared" si="35"/>
        <v/>
      </c>
      <c r="O260" s="10" t="str">
        <f t="shared" si="35"/>
        <v/>
      </c>
      <c r="P260" s="10" t="str">
        <f t="shared" si="35"/>
        <v/>
      </c>
      <c r="Q260" s="10" t="str">
        <f t="shared" si="35"/>
        <v/>
      </c>
      <c r="R260" s="10" t="str">
        <f t="shared" si="35"/>
        <v/>
      </c>
      <c r="S260" s="10" t="str">
        <f t="shared" si="35"/>
        <v/>
      </c>
      <c r="T260" s="10" t="str">
        <f t="shared" si="35"/>
        <v/>
      </c>
      <c r="U260" s="10" t="str">
        <f t="shared" si="35"/>
        <v/>
      </c>
      <c r="V260" s="10" t="str">
        <f t="shared" si="35"/>
        <v/>
      </c>
      <c r="W260" s="10" t="str">
        <f t="shared" si="35"/>
        <v/>
      </c>
      <c r="X260" s="10" t="str">
        <f t="shared" si="35"/>
        <v/>
      </c>
      <c r="Y260" s="10" t="str">
        <f t="shared" si="35"/>
        <v/>
      </c>
      <c r="Z260" s="10" t="str">
        <f t="shared" si="35"/>
        <v/>
      </c>
      <c r="AA260" s="10" t="str">
        <f t="shared" si="35"/>
        <v/>
      </c>
      <c r="AB260" s="10" t="str">
        <f t="shared" si="35"/>
        <v/>
      </c>
      <c r="AC260" s="10" t="str">
        <f t="shared" si="35"/>
        <v/>
      </c>
      <c r="AD260" s="10" t="str">
        <f t="shared" si="35"/>
        <v/>
      </c>
      <c r="AE260" s="10" t="str">
        <f t="shared" si="35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62" t="s">
        <v>3</v>
      </c>
      <c r="E321" s="63"/>
      <c r="F321" s="63"/>
      <c r="G321" s="63"/>
      <c r="H321" s="63"/>
      <c r="I321" s="63"/>
      <c r="J321" s="64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36">IF(L245="","",IF(L260="",IF(SUM(COUNTIF(L261:L320,"LS")+COUNTIF(L261:L320,"LUMP"))&gt;0,"LS",""),IF(SUM(L261:L320)&gt;0,ROUNDUP(SUM(L261:L320),0),"")))</f>
        <v/>
      </c>
      <c r="M321" s="19" t="str">
        <f t="shared" ref="M321" si="37">IF(M245="","",IF(M260="",IF(SUM(COUNTIF(M261:M320,"LS")+COUNTIF(M261:M320,"LUMP"))&gt;0,"LS",""),IF(SUM(M261:M320)&gt;0,ROUNDUP(SUM(M261:M320),0),"")))</f>
        <v/>
      </c>
      <c r="N321" s="19" t="str">
        <f t="shared" ref="N321" si="38">IF(N245="","",IF(N260="",IF(SUM(COUNTIF(N261:N320,"LS")+COUNTIF(N261:N320,"LUMP"))&gt;0,"LS",""),IF(SUM(N261:N320)&gt;0,ROUNDUP(SUM(N261:N320),0),"")))</f>
        <v/>
      </c>
      <c r="O321" s="19" t="str">
        <f t="shared" ref="O321" si="39">IF(O245="","",IF(O260="",IF(SUM(COUNTIF(O261:O320,"LS")+COUNTIF(O261:O320,"LUMP"))&gt;0,"LS",""),IF(SUM(O261:O320)&gt;0,ROUNDUP(SUM(O261:O320),0),"")))</f>
        <v/>
      </c>
      <c r="P321" s="19" t="str">
        <f t="shared" ref="P321" si="40">IF(P245="","",IF(P260="",IF(SUM(COUNTIF(P261:P320,"LS")+COUNTIF(P261:P320,"LUMP"))&gt;0,"LS",""),IF(SUM(P261:P320)&gt;0,ROUNDUP(SUM(P261:P320),0),"")))</f>
        <v/>
      </c>
      <c r="Q321" s="19" t="str">
        <f t="shared" ref="Q321" si="41">IF(Q245="","",IF(Q260="",IF(SUM(COUNTIF(Q261:Q320,"LS")+COUNTIF(Q261:Q320,"LUMP"))&gt;0,"LS",""),IF(SUM(Q261:Q320)&gt;0,ROUNDUP(SUM(Q261:Q320),0),"")))</f>
        <v/>
      </c>
      <c r="R321" s="19" t="str">
        <f t="shared" ref="R321" si="42">IF(R245="","",IF(R260="",IF(SUM(COUNTIF(R261:R320,"LS")+COUNTIF(R261:R320,"LUMP"))&gt;0,"LS",""),IF(SUM(R261:R320)&gt;0,ROUNDUP(SUM(R261:R320),0),"")))</f>
        <v/>
      </c>
      <c r="S321" s="19" t="str">
        <f t="shared" ref="S321" si="43">IF(S245="","",IF(S260="",IF(SUM(COUNTIF(S261:S320,"LS")+COUNTIF(S261:S320,"LUMP"))&gt;0,"LS",""),IF(SUM(S261:S320)&gt;0,ROUNDUP(SUM(S261:S320),0),"")))</f>
        <v/>
      </c>
      <c r="T321" s="19" t="str">
        <f t="shared" ref="T321" si="44">IF(T245="","",IF(T260="",IF(SUM(COUNTIF(T261:T320,"LS")+COUNTIF(T261:T320,"LUMP"))&gt;0,"LS",""),IF(SUM(T261:T320)&gt;0,ROUNDUP(SUM(T261:T320),0),"")))</f>
        <v/>
      </c>
      <c r="U321" s="19" t="str">
        <f t="shared" ref="U321" si="45">IF(U245="","",IF(U260="",IF(SUM(COUNTIF(U261:U320,"LS")+COUNTIF(U261:U320,"LUMP"))&gt;0,"LS",""),IF(SUM(U261:U320)&gt;0,ROUNDUP(SUM(U261:U320),0),"")))</f>
        <v/>
      </c>
      <c r="V321" s="19" t="str">
        <f t="shared" ref="V321" si="46">IF(V245="","",IF(V260="",IF(SUM(COUNTIF(V261:V320,"LS")+COUNTIF(V261:V320,"LUMP"))&gt;0,"LS",""),IF(SUM(V261:V320)&gt;0,ROUNDUP(SUM(V261:V320),0),"")))</f>
        <v/>
      </c>
      <c r="W321" s="19" t="str">
        <f t="shared" ref="W321" si="47">IF(W245="","",IF(W260="",IF(SUM(COUNTIF(W261:W320,"LS")+COUNTIF(W261:W320,"LUMP"))&gt;0,"LS",""),IF(SUM(W261:W320)&gt;0,ROUNDUP(SUM(W261:W320),0),"")))</f>
        <v/>
      </c>
      <c r="X321" s="19" t="str">
        <f t="shared" ref="X321" si="48">IF(X245="","",IF(X260="",IF(SUM(COUNTIF(X261:X320,"LS")+COUNTIF(X261:X320,"LUMP"))&gt;0,"LS",""),IF(SUM(X261:X320)&gt;0,ROUNDUP(SUM(X261:X320),0),"")))</f>
        <v/>
      </c>
      <c r="Y321" s="19" t="str">
        <f t="shared" ref="Y321" si="49">IF(Y245="","",IF(Y260="",IF(SUM(COUNTIF(Y261:Y320,"LS")+COUNTIF(Y261:Y320,"LUMP"))&gt;0,"LS",""),IF(SUM(Y261:Y320)&gt;0,ROUNDUP(SUM(Y261:Y320),0),"")))</f>
        <v/>
      </c>
      <c r="Z321" s="19" t="str">
        <f t="shared" ref="Z321" si="50">IF(Z245="","",IF(Z260="",IF(SUM(COUNTIF(Z261:Z320,"LS")+COUNTIF(Z261:Z320,"LUMP"))&gt;0,"LS",""),IF(SUM(Z261:Z320)&gt;0,ROUNDUP(SUM(Z261:Z320),0),"")))</f>
        <v/>
      </c>
      <c r="AA321" s="19" t="str">
        <f t="shared" ref="AA321" si="51">IF(AA245="","",IF(AA260="",IF(SUM(COUNTIF(AA261:AA320,"LS")+COUNTIF(AA261:AA320,"LUMP"))&gt;0,"LS",""),IF(SUM(AA261:AA320)&gt;0,ROUNDUP(SUM(AA261:AA320),0),"")))</f>
        <v/>
      </c>
      <c r="AB321" s="19" t="str">
        <f t="shared" ref="AB321" si="52">IF(AB245="","",IF(AB260="",IF(SUM(COUNTIF(AB261:AB320,"LS")+COUNTIF(AB261:AB320,"LUMP"))&gt;0,"LS",""),IF(SUM(AB261:AB320)&gt;0,ROUNDUP(SUM(AB261:AB320),0),"")))</f>
        <v/>
      </c>
      <c r="AC321" s="19" t="str">
        <f t="shared" ref="AC321" si="53">IF(AC245="","",IF(AC260="",IF(SUM(COUNTIF(AC261:AC320,"LS")+COUNTIF(AC261:AC320,"LUMP"))&gt;0,"LS",""),IF(SUM(AC261:AC320)&gt;0,ROUNDUP(SUM(AC261:AC320),0),"")))</f>
        <v/>
      </c>
      <c r="AD321" s="19" t="str">
        <f t="shared" ref="AD321" si="54">IF(AD245="","",IF(AD260="",IF(SUM(COUNTIF(AD261:AD320,"LS")+COUNTIF(AD261:AD320,"LUMP"))&gt;0,"LS",""),IF(SUM(AD261:AD320)&gt;0,ROUNDUP(SUM(AD261:AD320),0),"")))</f>
        <v/>
      </c>
      <c r="AE321" s="19" t="str">
        <f t="shared" ref="AE321" si="55">IF(AE245="","",IF(AE260="",IF(SUM(COUNTIF(AE261:AE320,"LS")+COUNTIF(AE261:AE320,"LUMP"))&gt;0,"LS",""),IF(SUM(AE261:AE320)&gt;0,ROUNDUP(SUM(AE261:AE320),0),"")))</f>
        <v/>
      </c>
    </row>
  </sheetData>
  <sheetProtection sheet="1" objects="1" scenarios="1"/>
  <mergeCells count="269">
    <mergeCell ref="K24:K83"/>
    <mergeCell ref="F72:J72"/>
    <mergeCell ref="F111:G111"/>
    <mergeCell ref="I111:J111"/>
    <mergeCell ref="F103:J103"/>
    <mergeCell ref="F112:G112"/>
    <mergeCell ref="I112:J112"/>
    <mergeCell ref="F81:G81"/>
    <mergeCell ref="I81:J81"/>
    <mergeCell ref="F82:G82"/>
    <mergeCell ref="I82:J82"/>
    <mergeCell ref="F83:G83"/>
    <mergeCell ref="I83:J83"/>
    <mergeCell ref="F107:G107"/>
    <mergeCell ref="I107:J107"/>
    <mergeCell ref="F108:G108"/>
    <mergeCell ref="I108:J108"/>
    <mergeCell ref="F110:G110"/>
    <mergeCell ref="I110:J110"/>
    <mergeCell ref="D86:AE86"/>
    <mergeCell ref="D87:J87"/>
    <mergeCell ref="K103:K129"/>
    <mergeCell ref="F79:G79"/>
    <mergeCell ref="I79:J79"/>
    <mergeCell ref="F80:G80"/>
    <mergeCell ref="I80:J80"/>
    <mergeCell ref="F74:G74"/>
    <mergeCell ref="I74:J74"/>
    <mergeCell ref="F73:G73"/>
    <mergeCell ref="I73:J73"/>
    <mergeCell ref="F75:G75"/>
    <mergeCell ref="I75:J75"/>
    <mergeCell ref="F76:G76"/>
    <mergeCell ref="I76:J76"/>
    <mergeCell ref="F78:J78"/>
    <mergeCell ref="F70:G70"/>
    <mergeCell ref="I68:J68"/>
    <mergeCell ref="I69:J69"/>
    <mergeCell ref="I70:J70"/>
    <mergeCell ref="F42:G42"/>
    <mergeCell ref="I42:J42"/>
    <mergeCell ref="F43:G43"/>
    <mergeCell ref="I43:J43"/>
    <mergeCell ref="F44:G44"/>
    <mergeCell ref="I44:J44"/>
    <mergeCell ref="F45:G45"/>
    <mergeCell ref="I45:J45"/>
    <mergeCell ref="F64:G64"/>
    <mergeCell ref="I64:J64"/>
    <mergeCell ref="F65:G65"/>
    <mergeCell ref="I65:J65"/>
    <mergeCell ref="I48:J48"/>
    <mergeCell ref="F56:G56"/>
    <mergeCell ref="F49:G49"/>
    <mergeCell ref="I49:J49"/>
    <mergeCell ref="I40:J40"/>
    <mergeCell ref="I38:J38"/>
    <mergeCell ref="I56:J56"/>
    <mergeCell ref="F29:J29"/>
    <mergeCell ref="F30:G30"/>
    <mergeCell ref="I30:J30"/>
    <mergeCell ref="F31:G31"/>
    <mergeCell ref="F68:G68"/>
    <mergeCell ref="F69:G69"/>
    <mergeCell ref="I41:J41"/>
    <mergeCell ref="I67:J67"/>
    <mergeCell ref="I50:J50"/>
    <mergeCell ref="I51:J51"/>
    <mergeCell ref="I52:J52"/>
    <mergeCell ref="I58:J58"/>
    <mergeCell ref="I59:J59"/>
    <mergeCell ref="I60:J60"/>
    <mergeCell ref="I61:J61"/>
    <mergeCell ref="I66:J66"/>
    <mergeCell ref="I53:J53"/>
    <mergeCell ref="I54:J54"/>
    <mergeCell ref="I55:J55"/>
    <mergeCell ref="I31:J31"/>
    <mergeCell ref="F37:J37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104:G104"/>
    <mergeCell ref="I104:J104"/>
    <mergeCell ref="F105:G105"/>
    <mergeCell ref="I105:J105"/>
    <mergeCell ref="F130:G130"/>
    <mergeCell ref="AC90:AC101"/>
    <mergeCell ref="AD90:AD101"/>
    <mergeCell ref="AE90:AE101"/>
    <mergeCell ref="F24:J2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F32:G32"/>
    <mergeCell ref="F36:G36"/>
    <mergeCell ref="F34:G34"/>
    <mergeCell ref="F25:G25"/>
    <mergeCell ref="I25:J25"/>
    <mergeCell ref="F39:G39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F61:G61"/>
    <mergeCell ref="F67:G67"/>
    <mergeCell ref="F48:G48"/>
    <mergeCell ref="F50:G50"/>
    <mergeCell ref="F51:G51"/>
    <mergeCell ref="F52:G52"/>
    <mergeCell ref="F58:G58"/>
    <mergeCell ref="F59:G59"/>
    <mergeCell ref="I39:J39"/>
    <mergeCell ref="F47:J47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F106:J106"/>
    <mergeCell ref="F109:J109"/>
    <mergeCell ref="F113:J113"/>
    <mergeCell ref="F114:G114"/>
    <mergeCell ref="F115:G115"/>
    <mergeCell ref="F117:G117"/>
    <mergeCell ref="F120:G120"/>
    <mergeCell ref="B10:B23"/>
    <mergeCell ref="B89:B102"/>
    <mergeCell ref="D88:J88"/>
    <mergeCell ref="D89:D102"/>
    <mergeCell ref="E89:E102"/>
    <mergeCell ref="F89:J102"/>
    <mergeCell ref="F60:G60"/>
    <mergeCell ref="F66:G66"/>
    <mergeCell ref="F53:G53"/>
    <mergeCell ref="F54:G54"/>
    <mergeCell ref="F55:G55"/>
    <mergeCell ref="F63:J63"/>
    <mergeCell ref="F57:J57"/>
    <mergeCell ref="F41:G41"/>
    <mergeCell ref="F38:G38"/>
    <mergeCell ref="F40:G40"/>
    <mergeCell ref="I32:J32"/>
    <mergeCell ref="F131:G131"/>
    <mergeCell ref="F132:G132"/>
    <mergeCell ref="F133:G133"/>
    <mergeCell ref="I114:J114"/>
    <mergeCell ref="I115:J115"/>
    <mergeCell ref="I117:J117"/>
    <mergeCell ref="I120:J120"/>
    <mergeCell ref="I123:J123"/>
    <mergeCell ref="I124:J124"/>
    <mergeCell ref="I126:J126"/>
    <mergeCell ref="I127:J127"/>
    <mergeCell ref="I129:J129"/>
    <mergeCell ref="I130:J130"/>
    <mergeCell ref="I131:J131"/>
    <mergeCell ref="F116:J116"/>
    <mergeCell ref="F119:J119"/>
    <mergeCell ref="F122:J122"/>
    <mergeCell ref="F125:J125"/>
    <mergeCell ref="F128:J128"/>
    <mergeCell ref="F123:G123"/>
    <mergeCell ref="F124:G124"/>
    <mergeCell ref="F126:G126"/>
    <mergeCell ref="F127:G127"/>
    <mergeCell ref="F129:G129"/>
    <mergeCell ref="I36:J36"/>
    <mergeCell ref="I34:J34"/>
    <mergeCell ref="F33:G33"/>
    <mergeCell ref="I33:J33"/>
    <mergeCell ref="F35:G35"/>
    <mergeCell ref="I35:J35"/>
    <mergeCell ref="F26:G26"/>
    <mergeCell ref="I26:J26"/>
    <mergeCell ref="F27:G27"/>
    <mergeCell ref="I27:J27"/>
    <mergeCell ref="F28:G28"/>
    <mergeCell ref="I28:J2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Elkhechen, Nada</cp:lastModifiedBy>
  <cp:lastPrinted>2015-05-18T13:50:30Z</cp:lastPrinted>
  <dcterms:created xsi:type="dcterms:W3CDTF">2005-09-27T11:52:28Z</dcterms:created>
  <dcterms:modified xsi:type="dcterms:W3CDTF">2025-09-15T13:09:40Z</dcterms:modified>
</cp:coreProperties>
</file>